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 activeTab="1"/>
  </bookViews>
  <sheets>
    <sheet name="Приложение 1" sheetId="5" r:id="rId1"/>
    <sheet name="Приложение 2 -ТЭО" sheetId="6" r:id="rId2"/>
    <sheet name="мероприятия" sheetId="10" state="hidden" r:id="rId3"/>
    <sheet name="расчет" sheetId="9" state="hidden" r:id="rId4"/>
  </sheets>
  <definedNames>
    <definedName name="_xlnm._FilterDatabase" localSheetId="1" hidden="1">'Приложение 2 -ТЭО'!$A$4:$H$7</definedName>
    <definedName name="_xlnm.Print_Titles" localSheetId="1">'Приложение 2 -ТЭО'!$A:$D,'Приложение 2 -ТЭО'!$4:$8</definedName>
    <definedName name="_xlnm.Print_Titles" localSheetId="3">расчет!$4:$4</definedName>
    <definedName name="_xlnm.Print_Area" localSheetId="0">'Приложение 1'!$A$1:$O$9</definedName>
    <definedName name="_xlnm.Print_Area" localSheetId="1">'Приложение 2 -ТЭО'!$A$1:$AZ$47</definedName>
    <definedName name="_xlnm.Print_Area" localSheetId="3">расчет!$A$1:$X$61</definedName>
  </definedNames>
  <calcPr calcId="162913"/>
</workbook>
</file>

<file path=xl/calcChain.xml><?xml version="1.0" encoding="utf-8"?>
<calcChain xmlns="http://schemas.openxmlformats.org/spreadsheetml/2006/main">
  <c r="M21" i="6" l="1"/>
  <c r="AW16" i="6" l="1"/>
  <c r="AS16" i="6"/>
  <c r="AO16" i="6"/>
  <c r="AK16" i="6"/>
  <c r="AG16" i="6"/>
  <c r="AC16" i="6"/>
  <c r="Y16" i="6"/>
  <c r="U16" i="6"/>
  <c r="Q16" i="6"/>
  <c r="M16" i="6"/>
  <c r="I16" i="6"/>
  <c r="H16" i="6"/>
  <c r="G16" i="6"/>
  <c r="F16" i="6"/>
  <c r="E16" i="6" s="1"/>
  <c r="J30" i="6" l="1"/>
  <c r="L30" i="6"/>
  <c r="N30" i="6"/>
  <c r="O30" i="6"/>
  <c r="P30" i="6"/>
  <c r="R30" i="6"/>
  <c r="S30" i="6"/>
  <c r="T30" i="6"/>
  <c r="V30" i="6"/>
  <c r="W30" i="6"/>
  <c r="X30" i="6"/>
  <c r="Z30" i="6"/>
  <c r="AA30" i="6"/>
  <c r="AB30" i="6"/>
  <c r="AD30" i="6"/>
  <c r="AE30" i="6"/>
  <c r="AF30" i="6"/>
  <c r="AH30" i="6"/>
  <c r="AI30" i="6"/>
  <c r="AJ30" i="6"/>
  <c r="AL30" i="6"/>
  <c r="AM30" i="6"/>
  <c r="AN30" i="6"/>
  <c r="AP30" i="6"/>
  <c r="AQ30" i="6"/>
  <c r="AR30" i="6"/>
  <c r="AT30" i="6"/>
  <c r="AU30" i="6"/>
  <c r="AV30" i="6"/>
  <c r="AX30" i="6"/>
  <c r="AY30" i="6"/>
  <c r="AZ30" i="6"/>
  <c r="AW40" i="6"/>
  <c r="AS40" i="6"/>
  <c r="AO40" i="6"/>
  <c r="AK40" i="6"/>
  <c r="AG40" i="6"/>
  <c r="AC40" i="6"/>
  <c r="Y40" i="6"/>
  <c r="U40" i="6"/>
  <c r="Q40" i="6"/>
  <c r="M40" i="6"/>
  <c r="I40" i="6"/>
  <c r="G40" i="6"/>
  <c r="E40" i="6" s="1"/>
  <c r="D40" i="6"/>
  <c r="C40" i="6"/>
  <c r="AW39" i="6"/>
  <c r="AS39" i="6"/>
  <c r="AO39" i="6"/>
  <c r="AK39" i="6"/>
  <c r="AG39" i="6"/>
  <c r="AC39" i="6"/>
  <c r="Y39" i="6"/>
  <c r="U39" i="6"/>
  <c r="Q39" i="6"/>
  <c r="M39" i="6"/>
  <c r="I39" i="6"/>
  <c r="G39" i="6"/>
  <c r="E39" i="6" s="1"/>
  <c r="D39" i="6"/>
  <c r="C39" i="6"/>
  <c r="J41" i="6" l="1"/>
  <c r="K41" i="6"/>
  <c r="L41" i="6"/>
  <c r="N41" i="6"/>
  <c r="O41" i="6"/>
  <c r="P41" i="6"/>
  <c r="R41" i="6"/>
  <c r="S41" i="6"/>
  <c r="T41" i="6"/>
  <c r="V41" i="6"/>
  <c r="W41" i="6"/>
  <c r="X41" i="6"/>
  <c r="X29" i="6" s="1"/>
  <c r="Z41" i="6"/>
  <c r="Z29" i="6" s="1"/>
  <c r="AA41" i="6"/>
  <c r="AA29" i="6" s="1"/>
  <c r="AB41" i="6"/>
  <c r="AD41" i="6"/>
  <c r="AE41" i="6"/>
  <c r="AF41" i="6"/>
  <c r="AH41" i="6"/>
  <c r="AI41" i="6"/>
  <c r="AJ41" i="6"/>
  <c r="AL41" i="6"/>
  <c r="AM41" i="6"/>
  <c r="AN41" i="6"/>
  <c r="AN29" i="6" s="1"/>
  <c r="AP41" i="6"/>
  <c r="AP29" i="6" s="1"/>
  <c r="AQ41" i="6"/>
  <c r="AQ29" i="6" s="1"/>
  <c r="AR41" i="6"/>
  <c r="AT41" i="6"/>
  <c r="AU41" i="6"/>
  <c r="AV41" i="6"/>
  <c r="AX41" i="6"/>
  <c r="AY41" i="6"/>
  <c r="AZ41" i="6"/>
  <c r="J29" i="6"/>
  <c r="BA9" i="6"/>
  <c r="AR29" i="6" l="1"/>
  <c r="AB29" i="6"/>
  <c r="AM29" i="6"/>
  <c r="S29" i="6"/>
  <c r="AL29" i="6"/>
  <c r="AY29" i="6"/>
  <c r="AH29" i="6"/>
  <c r="AF29" i="6"/>
  <c r="P29" i="6"/>
  <c r="O29" i="6"/>
  <c r="V29" i="6"/>
  <c r="R29" i="6"/>
  <c r="AT29" i="6"/>
  <c r="AD29" i="6"/>
  <c r="N29" i="6"/>
  <c r="T29" i="6"/>
  <c r="AX29" i="6"/>
  <c r="AU29" i="6"/>
  <c r="W29" i="6"/>
  <c r="AV29" i="6"/>
  <c r="L29" i="6"/>
  <c r="AJ29" i="6"/>
  <c r="AI29" i="6"/>
  <c r="AE29" i="6"/>
  <c r="I13" i="6" l="1"/>
  <c r="I14" i="6"/>
  <c r="AW13" i="6"/>
  <c r="AS13" i="6"/>
  <c r="AO13" i="6"/>
  <c r="AK13" i="6"/>
  <c r="AG13" i="6"/>
  <c r="AC13" i="6"/>
  <c r="Y13" i="6"/>
  <c r="U13" i="6"/>
  <c r="Q13" i="6"/>
  <c r="M13" i="6"/>
  <c r="H13" i="6"/>
  <c r="G13" i="6"/>
  <c r="F13" i="6"/>
  <c r="D26" i="6"/>
  <c r="E13" i="6" l="1"/>
  <c r="AW24" i="6"/>
  <c r="AS24" i="6"/>
  <c r="AO24" i="6"/>
  <c r="AK24" i="6"/>
  <c r="AG24" i="6"/>
  <c r="AC24" i="6"/>
  <c r="Y24" i="6"/>
  <c r="U24" i="6"/>
  <c r="Q24" i="6"/>
  <c r="M24" i="6"/>
  <c r="I24" i="6"/>
  <c r="H24" i="6"/>
  <c r="G24" i="6"/>
  <c r="F24" i="6"/>
  <c r="AY11" i="6"/>
  <c r="AX11" i="6"/>
  <c r="AX10" i="6" s="1"/>
  <c r="AX9" i="6" s="1"/>
  <c r="AV11" i="6"/>
  <c r="AV10" i="6" s="1"/>
  <c r="AV9" i="6" s="1"/>
  <c r="AU11" i="6"/>
  <c r="AT11" i="6"/>
  <c r="AT10" i="6" s="1"/>
  <c r="AT9" i="6" s="1"/>
  <c r="AR11" i="6"/>
  <c r="AR10" i="6" s="1"/>
  <c r="AR9" i="6" s="1"/>
  <c r="AQ11" i="6"/>
  <c r="AP11" i="6"/>
  <c r="AP10" i="6" s="1"/>
  <c r="AP9" i="6" s="1"/>
  <c r="AN11" i="6"/>
  <c r="AN10" i="6" s="1"/>
  <c r="AN9" i="6" s="1"/>
  <c r="AM11" i="6"/>
  <c r="AL11" i="6"/>
  <c r="AL10" i="6" s="1"/>
  <c r="AL9" i="6" s="1"/>
  <c r="AJ11" i="6"/>
  <c r="AJ10" i="6" s="1"/>
  <c r="AJ9" i="6" s="1"/>
  <c r="AI11" i="6"/>
  <c r="AH11" i="6"/>
  <c r="AH10" i="6" s="1"/>
  <c r="AH9" i="6" s="1"/>
  <c r="AF11" i="6"/>
  <c r="AF10" i="6" s="1"/>
  <c r="AF9" i="6" s="1"/>
  <c r="AE11" i="6"/>
  <c r="AD11" i="6"/>
  <c r="AD10" i="6" s="1"/>
  <c r="AD9" i="6" s="1"/>
  <c r="AB11" i="6"/>
  <c r="AB10" i="6" s="1"/>
  <c r="AB9" i="6" s="1"/>
  <c r="AA11" i="6"/>
  <c r="Z11" i="6"/>
  <c r="Z10" i="6" s="1"/>
  <c r="Z9" i="6" s="1"/>
  <c r="X11" i="6"/>
  <c r="X10" i="6" s="1"/>
  <c r="X9" i="6" s="1"/>
  <c r="W11" i="6"/>
  <c r="V11" i="6"/>
  <c r="V10" i="6" s="1"/>
  <c r="V9" i="6" s="1"/>
  <c r="S11" i="6"/>
  <c r="T11" i="6"/>
  <c r="T10" i="6" s="1"/>
  <c r="T9" i="6" s="1"/>
  <c r="R11" i="6"/>
  <c r="R10" i="6" s="1"/>
  <c r="R9" i="6" s="1"/>
  <c r="P11" i="6"/>
  <c r="P10" i="6" s="1"/>
  <c r="P9" i="6" s="1"/>
  <c r="N11" i="6"/>
  <c r="N10" i="6" s="1"/>
  <c r="N9" i="6" s="1"/>
  <c r="L11" i="6"/>
  <c r="L10" i="6" s="1"/>
  <c r="L9" i="6" s="1"/>
  <c r="J11" i="6"/>
  <c r="J10" i="6" s="1"/>
  <c r="J9" i="6" s="1"/>
  <c r="K11" i="6"/>
  <c r="E24" i="6" l="1"/>
  <c r="O11" i="6"/>
  <c r="AW35" i="6"/>
  <c r="AS35" i="6"/>
  <c r="AO35" i="6"/>
  <c r="AK35" i="6"/>
  <c r="AG35" i="6"/>
  <c r="AC35" i="6"/>
  <c r="Y35" i="6"/>
  <c r="U35" i="6"/>
  <c r="Q35" i="6"/>
  <c r="M35" i="6"/>
  <c r="I35" i="6"/>
  <c r="H35" i="6"/>
  <c r="G35" i="6"/>
  <c r="F35" i="6"/>
  <c r="AW34" i="6"/>
  <c r="AS34" i="6"/>
  <c r="AO34" i="6"/>
  <c r="AK34" i="6"/>
  <c r="AG34" i="6"/>
  <c r="AC34" i="6"/>
  <c r="Y34" i="6"/>
  <c r="U34" i="6"/>
  <c r="Q34" i="6"/>
  <c r="M34" i="6"/>
  <c r="I34" i="6"/>
  <c r="H34" i="6"/>
  <c r="G34" i="6"/>
  <c r="F34" i="6"/>
  <c r="AW33" i="6"/>
  <c r="AS33" i="6"/>
  <c r="AO33" i="6"/>
  <c r="AK33" i="6"/>
  <c r="AG33" i="6"/>
  <c r="AC33" i="6"/>
  <c r="Y33" i="6"/>
  <c r="U33" i="6"/>
  <c r="Q33" i="6"/>
  <c r="M33" i="6"/>
  <c r="I33" i="6"/>
  <c r="H33" i="6"/>
  <c r="G33" i="6"/>
  <c r="F33" i="6"/>
  <c r="AW31" i="6"/>
  <c r="AS31" i="6"/>
  <c r="AO31" i="6"/>
  <c r="AK31" i="6"/>
  <c r="AG31" i="6"/>
  <c r="AC31" i="6"/>
  <c r="Y31" i="6"/>
  <c r="U31" i="6"/>
  <c r="Q31" i="6"/>
  <c r="M31" i="6"/>
  <c r="I31" i="6"/>
  <c r="H31" i="6"/>
  <c r="G31" i="6"/>
  <c r="F31" i="6"/>
  <c r="AW28" i="6"/>
  <c r="AS28" i="6"/>
  <c r="AO28" i="6"/>
  <c r="AK28" i="6"/>
  <c r="AG28" i="6"/>
  <c r="AC28" i="6"/>
  <c r="Y28" i="6"/>
  <c r="U28" i="6"/>
  <c r="Q28" i="6"/>
  <c r="M28" i="6"/>
  <c r="I28" i="6"/>
  <c r="G28" i="6"/>
  <c r="E28" i="6" s="1"/>
  <c r="D28" i="6"/>
  <c r="C28" i="6"/>
  <c r="G26" i="6"/>
  <c r="E26" i="6" s="1"/>
  <c r="G27" i="6"/>
  <c r="E27" i="6" s="1"/>
  <c r="Y26" i="6"/>
  <c r="Y27" i="6"/>
  <c r="AC26" i="6"/>
  <c r="AC27" i="6"/>
  <c r="AG26" i="6"/>
  <c r="AG27" i="6"/>
  <c r="AK26" i="6"/>
  <c r="AK27" i="6"/>
  <c r="AO26" i="6"/>
  <c r="AO27" i="6"/>
  <c r="AS26" i="6"/>
  <c r="AS27" i="6"/>
  <c r="AW26" i="6"/>
  <c r="AW27" i="6"/>
  <c r="U26" i="6"/>
  <c r="U27" i="6"/>
  <c r="Q26" i="6"/>
  <c r="Q27" i="6"/>
  <c r="M26" i="6"/>
  <c r="M27" i="6"/>
  <c r="I26" i="6"/>
  <c r="C26" i="6"/>
  <c r="E35" i="6" l="1"/>
  <c r="E33" i="6"/>
  <c r="E34" i="6"/>
  <c r="E31" i="6"/>
  <c r="AW21" i="6" l="1"/>
  <c r="AS21" i="6"/>
  <c r="AO21" i="6"/>
  <c r="AK21" i="6"/>
  <c r="AG21" i="6"/>
  <c r="AC21" i="6"/>
  <c r="Y21" i="6"/>
  <c r="U21" i="6"/>
  <c r="Q21" i="6"/>
  <c r="I21" i="6"/>
  <c r="H21" i="6"/>
  <c r="G21" i="6"/>
  <c r="F21" i="6"/>
  <c r="AW19" i="6"/>
  <c r="AS19" i="6"/>
  <c r="AO19" i="6"/>
  <c r="AK19" i="6"/>
  <c r="AG19" i="6"/>
  <c r="AC19" i="6"/>
  <c r="Y19" i="6"/>
  <c r="U19" i="6"/>
  <c r="Q19" i="6"/>
  <c r="M19" i="6"/>
  <c r="I19" i="6"/>
  <c r="H19" i="6"/>
  <c r="G19" i="6"/>
  <c r="F19" i="6"/>
  <c r="I17" i="6"/>
  <c r="G17" i="6"/>
  <c r="AW17" i="6"/>
  <c r="AS17" i="6"/>
  <c r="AO17" i="6"/>
  <c r="AK17" i="6"/>
  <c r="AG17" i="6"/>
  <c r="AC17" i="6"/>
  <c r="Y17" i="6"/>
  <c r="U17" i="6"/>
  <c r="Q17" i="6"/>
  <c r="M17" i="6"/>
  <c r="H17" i="6"/>
  <c r="F17" i="6"/>
  <c r="E19" i="6" l="1"/>
  <c r="E21" i="6"/>
  <c r="E17" i="6"/>
  <c r="F42" i="6" l="1"/>
  <c r="G42" i="6"/>
  <c r="H42" i="6"/>
  <c r="I42" i="6"/>
  <c r="M42" i="6"/>
  <c r="Q42" i="6"/>
  <c r="F43" i="6"/>
  <c r="G43" i="6"/>
  <c r="H43" i="6"/>
  <c r="M43" i="6"/>
  <c r="Q43" i="6"/>
  <c r="F44" i="6"/>
  <c r="G44" i="6"/>
  <c r="H44" i="6"/>
  <c r="I44" i="6"/>
  <c r="M44" i="6"/>
  <c r="Q44" i="6"/>
  <c r="F45" i="6"/>
  <c r="G45" i="6"/>
  <c r="H45" i="6"/>
  <c r="I45" i="6"/>
  <c r="M45" i="6"/>
  <c r="Q45" i="6"/>
  <c r="F46" i="6"/>
  <c r="G46" i="6"/>
  <c r="H46" i="6"/>
  <c r="I46" i="6"/>
  <c r="M46" i="6"/>
  <c r="Q46" i="6"/>
  <c r="F47" i="6"/>
  <c r="G47" i="6"/>
  <c r="H47" i="6"/>
  <c r="I47" i="6"/>
  <c r="M47" i="6"/>
  <c r="Q47" i="6"/>
  <c r="AW47" i="6"/>
  <c r="AS47" i="6"/>
  <c r="AO47" i="6"/>
  <c r="AK47" i="6"/>
  <c r="AG47" i="6"/>
  <c r="AC47" i="6"/>
  <c r="Y47" i="6"/>
  <c r="U47" i="6"/>
  <c r="AW46" i="6"/>
  <c r="AS46" i="6"/>
  <c r="AO46" i="6"/>
  <c r="AK46" i="6"/>
  <c r="AG46" i="6"/>
  <c r="AC46" i="6"/>
  <c r="Y46" i="6"/>
  <c r="U46" i="6"/>
  <c r="AW45" i="6"/>
  <c r="AS45" i="6"/>
  <c r="AO45" i="6"/>
  <c r="AK45" i="6"/>
  <c r="AG45" i="6"/>
  <c r="AC45" i="6"/>
  <c r="Y45" i="6"/>
  <c r="U45" i="6"/>
  <c r="AW44" i="6"/>
  <c r="AS44" i="6"/>
  <c r="AO44" i="6"/>
  <c r="AK44" i="6"/>
  <c r="AG44" i="6"/>
  <c r="AC44" i="6"/>
  <c r="Y44" i="6"/>
  <c r="U44" i="6"/>
  <c r="AW43" i="6"/>
  <c r="AS43" i="6"/>
  <c r="AO43" i="6"/>
  <c r="AK43" i="6"/>
  <c r="AG43" i="6"/>
  <c r="AC43" i="6"/>
  <c r="Y43" i="6"/>
  <c r="U43" i="6"/>
  <c r="AW42" i="6"/>
  <c r="AW41" i="6" s="1"/>
  <c r="AS42" i="6"/>
  <c r="AS41" i="6" s="1"/>
  <c r="AO42" i="6"/>
  <c r="AK42" i="6"/>
  <c r="AG42" i="6"/>
  <c r="AG41" i="6" s="1"/>
  <c r="AC42" i="6"/>
  <c r="Y42" i="6"/>
  <c r="U42" i="6"/>
  <c r="AO41" i="6" l="1"/>
  <c r="Q41" i="6"/>
  <c r="M41" i="6"/>
  <c r="AK41" i="6"/>
  <c r="I41" i="6"/>
  <c r="U41" i="6"/>
  <c r="H41" i="6"/>
  <c r="G41" i="6"/>
  <c r="Y41" i="6"/>
  <c r="AC41" i="6"/>
  <c r="F41" i="6"/>
  <c r="E41" i="6" s="1"/>
  <c r="E47" i="6"/>
  <c r="E44" i="6"/>
  <c r="E42" i="6"/>
  <c r="E46" i="6"/>
  <c r="E43" i="6"/>
  <c r="E45" i="6"/>
  <c r="K10" i="6"/>
  <c r="K38" i="6" l="1"/>
  <c r="K30" i="6" l="1"/>
  <c r="K29" i="6" s="1"/>
  <c r="K9" i="6" s="1"/>
  <c r="I27" i="6"/>
  <c r="D27" i="6" l="1"/>
  <c r="C27" i="6"/>
  <c r="AW14" i="6" l="1"/>
  <c r="AS14" i="6"/>
  <c r="AO14" i="6"/>
  <c r="AK14" i="6"/>
  <c r="AG14" i="6"/>
  <c r="AC14" i="6"/>
  <c r="Y14" i="6"/>
  <c r="U14" i="6"/>
  <c r="Q14" i="6"/>
  <c r="M14" i="6"/>
  <c r="H14" i="6"/>
  <c r="G14" i="6"/>
  <c r="F14" i="6"/>
  <c r="AW22" i="6"/>
  <c r="AS22" i="6"/>
  <c r="AO22" i="6"/>
  <c r="AK22" i="6"/>
  <c r="AG22" i="6"/>
  <c r="AC22" i="6"/>
  <c r="Y22" i="6"/>
  <c r="U22" i="6"/>
  <c r="Q22" i="6"/>
  <c r="M22" i="6"/>
  <c r="I22" i="6"/>
  <c r="H22" i="6"/>
  <c r="G22" i="6"/>
  <c r="F22" i="6"/>
  <c r="E22" i="6" s="1"/>
  <c r="AW15" i="6"/>
  <c r="AS15" i="6"/>
  <c r="AO15" i="6"/>
  <c r="AK15" i="6"/>
  <c r="AG15" i="6"/>
  <c r="AC15" i="6"/>
  <c r="Y15" i="6"/>
  <c r="U15" i="6"/>
  <c r="Q15" i="6"/>
  <c r="M15" i="6"/>
  <c r="I15" i="6"/>
  <c r="H15" i="6"/>
  <c r="G15" i="6"/>
  <c r="F15" i="6"/>
  <c r="E14" i="6" l="1"/>
  <c r="E15" i="6"/>
  <c r="AW32" i="6"/>
  <c r="AS32" i="6"/>
  <c r="AO32" i="6"/>
  <c r="AK32" i="6"/>
  <c r="AG32" i="6"/>
  <c r="AC32" i="6"/>
  <c r="Y32" i="6"/>
  <c r="U32" i="6"/>
  <c r="Q32" i="6"/>
  <c r="M32" i="6"/>
  <c r="I32" i="6"/>
  <c r="H32" i="6"/>
  <c r="G32" i="6"/>
  <c r="F32" i="6"/>
  <c r="AW38" i="6"/>
  <c r="AS38" i="6"/>
  <c r="AO38" i="6"/>
  <c r="AK38" i="6"/>
  <c r="AG38" i="6"/>
  <c r="AC38" i="6"/>
  <c r="Y38" i="6"/>
  <c r="U38" i="6"/>
  <c r="Q38" i="6"/>
  <c r="M38" i="6"/>
  <c r="I38" i="6"/>
  <c r="H38" i="6"/>
  <c r="G38" i="6"/>
  <c r="F38" i="6"/>
  <c r="AW36" i="6"/>
  <c r="AS36" i="6"/>
  <c r="AO36" i="6"/>
  <c r="AK36" i="6"/>
  <c r="AG36" i="6"/>
  <c r="AC36" i="6"/>
  <c r="Y36" i="6"/>
  <c r="U36" i="6"/>
  <c r="Q36" i="6"/>
  <c r="M36" i="6"/>
  <c r="I36" i="6"/>
  <c r="H36" i="6"/>
  <c r="G36" i="6"/>
  <c r="F36" i="6"/>
  <c r="E36" i="6" s="1"/>
  <c r="AW12" i="6"/>
  <c r="AS12" i="6"/>
  <c r="AO12" i="6"/>
  <c r="AK12" i="6"/>
  <c r="AG12" i="6"/>
  <c r="AC12" i="6"/>
  <c r="Y12" i="6"/>
  <c r="U12" i="6"/>
  <c r="Q12" i="6"/>
  <c r="M12" i="6"/>
  <c r="I12" i="6"/>
  <c r="H12" i="6"/>
  <c r="G12" i="6"/>
  <c r="F12" i="6"/>
  <c r="AW25" i="6"/>
  <c r="AS25" i="6"/>
  <c r="AO25" i="6"/>
  <c r="AK25" i="6"/>
  <c r="AG25" i="6"/>
  <c r="AC25" i="6"/>
  <c r="Y25" i="6"/>
  <c r="U25" i="6"/>
  <c r="Q25" i="6"/>
  <c r="M25" i="6"/>
  <c r="I25" i="6"/>
  <c r="H25" i="6"/>
  <c r="G25" i="6"/>
  <c r="F25" i="6"/>
  <c r="AW23" i="6"/>
  <c r="AS23" i="6"/>
  <c r="AO23" i="6"/>
  <c r="AK23" i="6"/>
  <c r="AG23" i="6"/>
  <c r="AC23" i="6"/>
  <c r="Y23" i="6"/>
  <c r="U23" i="6"/>
  <c r="Q23" i="6"/>
  <c r="M23" i="6"/>
  <c r="I23" i="6"/>
  <c r="H23" i="6"/>
  <c r="G23" i="6"/>
  <c r="F23" i="6"/>
  <c r="E12" i="6" l="1"/>
  <c r="E23" i="6"/>
  <c r="E25" i="6"/>
  <c r="E38" i="6"/>
  <c r="E32" i="6"/>
  <c r="AW20" i="6"/>
  <c r="AS20" i="6"/>
  <c r="AO20" i="6"/>
  <c r="AK20" i="6"/>
  <c r="AG20" i="6"/>
  <c r="AC20" i="6"/>
  <c r="Y20" i="6"/>
  <c r="U20" i="6"/>
  <c r="Q20" i="6"/>
  <c r="M20" i="6"/>
  <c r="I20" i="6"/>
  <c r="H20" i="6"/>
  <c r="G20" i="6"/>
  <c r="F20" i="6"/>
  <c r="AW18" i="6"/>
  <c r="AS18" i="6"/>
  <c r="AO18" i="6"/>
  <c r="AK18" i="6"/>
  <c r="AG18" i="6"/>
  <c r="AC18" i="6"/>
  <c r="Y18" i="6"/>
  <c r="U18" i="6"/>
  <c r="Q18" i="6"/>
  <c r="M18" i="6"/>
  <c r="I18" i="6"/>
  <c r="H18" i="6"/>
  <c r="G18" i="6"/>
  <c r="F18" i="6"/>
  <c r="M11" i="6" l="1"/>
  <c r="AW11" i="6"/>
  <c r="AS11" i="6"/>
  <c r="G11" i="6"/>
  <c r="AG11" i="6"/>
  <c r="AC11" i="6"/>
  <c r="Q11" i="6"/>
  <c r="Y11" i="6"/>
  <c r="AK11" i="6"/>
  <c r="U11" i="6"/>
  <c r="AO11" i="6"/>
  <c r="F11" i="6"/>
  <c r="G10" i="6"/>
  <c r="E18" i="6"/>
  <c r="I11" i="6"/>
  <c r="I10" i="6" s="1"/>
  <c r="E20" i="6"/>
  <c r="O10" i="6"/>
  <c r="O9" i="6" s="1"/>
  <c r="S10" i="6"/>
  <c r="S9" i="6" s="1"/>
  <c r="W10" i="6"/>
  <c r="W9" i="6" s="1"/>
  <c r="AA10" i="6"/>
  <c r="AA9" i="6" s="1"/>
  <c r="AE10" i="6"/>
  <c r="AE9" i="6" s="1"/>
  <c r="AI10" i="6"/>
  <c r="AI9" i="6" s="1"/>
  <c r="AM10" i="6"/>
  <c r="AM9" i="6" s="1"/>
  <c r="AQ10" i="6"/>
  <c r="AQ9" i="6" s="1"/>
  <c r="AU10" i="6"/>
  <c r="AU9" i="6" s="1"/>
  <c r="AY10" i="6"/>
  <c r="AY9" i="6" s="1"/>
  <c r="AZ11" i="6"/>
  <c r="AZ10" i="6" s="1"/>
  <c r="E11" i="6" l="1"/>
  <c r="F10" i="6"/>
  <c r="E10" i="6"/>
  <c r="AZ29" i="6"/>
  <c r="AZ9" i="6" s="1"/>
  <c r="AW37" i="6"/>
  <c r="AS37" i="6"/>
  <c r="AO37" i="6"/>
  <c r="AK37" i="6"/>
  <c r="AG37" i="6"/>
  <c r="AC37" i="6"/>
  <c r="Y37" i="6"/>
  <c r="U37" i="6"/>
  <c r="Q37" i="6"/>
  <c r="M37" i="6"/>
  <c r="M30" i="6" s="1"/>
  <c r="I37" i="6"/>
  <c r="H37" i="6"/>
  <c r="H30" i="6" s="1"/>
  <c r="H29" i="6" s="1"/>
  <c r="G37" i="6"/>
  <c r="F37" i="6"/>
  <c r="F30" i="6" s="1"/>
  <c r="F9" i="6" s="1"/>
  <c r="AC30" i="6" l="1"/>
  <c r="AC29" i="6" s="1"/>
  <c r="U30" i="6"/>
  <c r="U29" i="6" s="1"/>
  <c r="AS30" i="6"/>
  <c r="AS29" i="6" s="1"/>
  <c r="Y30" i="6"/>
  <c r="Y29" i="6" s="1"/>
  <c r="AK30" i="6"/>
  <c r="AK29" i="6" s="1"/>
  <c r="AW30" i="6"/>
  <c r="AW29" i="6" s="1"/>
  <c r="I30" i="6"/>
  <c r="I29" i="6" s="1"/>
  <c r="I9" i="6" s="1"/>
  <c r="Q30" i="6"/>
  <c r="Q29" i="6" s="1"/>
  <c r="AG30" i="6"/>
  <c r="AG29" i="6" s="1"/>
  <c r="AO30" i="6"/>
  <c r="AO29" i="6" s="1"/>
  <c r="G30" i="6"/>
  <c r="G29" i="6" s="1"/>
  <c r="G9" i="6" s="1"/>
  <c r="M29" i="6"/>
  <c r="E37" i="6"/>
  <c r="E30" i="6" s="1"/>
  <c r="E9" i="6" s="1"/>
  <c r="F29" i="6"/>
  <c r="AS10" i="6" l="1"/>
  <c r="AS9" i="6" s="1"/>
  <c r="AO10" i="6"/>
  <c r="AO9" i="6" s="1"/>
  <c r="AK10" i="6"/>
  <c r="AK9" i="6" s="1"/>
  <c r="Q10" i="6"/>
  <c r="Q9" i="6" s="1"/>
  <c r="M10" i="6"/>
  <c r="M9" i="6" s="1"/>
  <c r="K20" i="10"/>
  <c r="E29" i="6" l="1"/>
  <c r="Y10" i="6"/>
  <c r="Y9" i="6" s="1"/>
  <c r="U10" i="6"/>
  <c r="U9" i="6" s="1"/>
  <c r="AW10" i="6"/>
  <c r="AW9" i="6" s="1"/>
  <c r="H11" i="6"/>
  <c r="H10" i="6" s="1"/>
  <c r="H9" i="6" s="1"/>
  <c r="AC10" i="6"/>
  <c r="AC9" i="6" s="1"/>
  <c r="AG10" i="6"/>
  <c r="AG9" i="6" s="1"/>
  <c r="N15" i="9" l="1"/>
  <c r="M38" i="9" l="1"/>
  <c r="H21" i="9"/>
  <c r="G21" i="9"/>
  <c r="P20" i="9"/>
  <c r="K21" i="9" s="1"/>
  <c r="H20" i="9"/>
  <c r="G20" i="9"/>
  <c r="P15" i="9"/>
  <c r="K16" i="9" s="1"/>
  <c r="O15" i="9"/>
  <c r="I16" i="9" s="1"/>
  <c r="H16" i="9"/>
  <c r="M15" i="9"/>
  <c r="G16" i="9" s="1"/>
  <c r="M10" i="9"/>
  <c r="G11" i="9" s="1"/>
  <c r="P9" i="9"/>
  <c r="N9" i="9"/>
  <c r="M9" i="9"/>
  <c r="P8" i="9"/>
  <c r="N8" i="9"/>
  <c r="M8" i="9"/>
  <c r="P7" i="9"/>
  <c r="N7" i="9"/>
  <c r="M7" i="9"/>
  <c r="K20" i="9" l="1"/>
  <c r="M6" i="9"/>
  <c r="N6" i="9"/>
  <c r="P6" i="9"/>
</calcChain>
</file>

<file path=xl/comments1.xml><?xml version="1.0" encoding="utf-8"?>
<comments xmlns="http://schemas.openxmlformats.org/spreadsheetml/2006/main">
  <authors>
    <author>Автор</author>
  </authors>
  <commentList>
    <comment ref="M1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муниципалов 50
</t>
        </r>
      </text>
    </comment>
    <comment ref="M2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1-Адм 1-УФ</t>
        </r>
      </text>
    </comment>
    <comment ref="P2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4-Адм,1-УФ, 0-УМИ</t>
        </r>
      </text>
    </comment>
  </commentList>
</comments>
</file>

<file path=xl/sharedStrings.xml><?xml version="1.0" encoding="utf-8"?>
<sst xmlns="http://schemas.openxmlformats.org/spreadsheetml/2006/main" count="581" uniqueCount="341">
  <si>
    <t>Исполнитель</t>
  </si>
  <si>
    <t>Всего</t>
  </si>
  <si>
    <t>№</t>
  </si>
  <si>
    <t>в том числе</t>
  </si>
  <si>
    <t>Наименование 
мероприятия</t>
  </si>
  <si>
    <t>Подпрограмма 1 "Реализация функций муниципального управления"</t>
  </si>
  <si>
    <t>УМИ Администрации Заполярного района</t>
  </si>
  <si>
    <t xml:space="preserve"> Обеспечение деятельности МКУ ЗР "Северное"</t>
  </si>
  <si>
    <t>Транспортные расходы</t>
  </si>
  <si>
    <t xml:space="preserve">Издание и распространение официального периодического печатного издания муниципального района «Заполярный район» «Официальный бюллетень Заполярного района»
</t>
  </si>
  <si>
    <t>Издание и распространение общественно-политической газеты Заполярного района «Заполярный вестник+»</t>
  </si>
  <si>
    <t>Раздел 1.  Осуществление функций органов местного самоуправления</t>
  </si>
  <si>
    <t>Раздел 2.  Диспансеризация муниципальных служащих</t>
  </si>
  <si>
    <t>Подпрограмма 3 "Материально-техническое и транспортное обеспечение деятельности органов местного самоуправления Заполярного района"</t>
  </si>
  <si>
    <t>Подпрограмма 4 "Обеспечение информационной открытости органов местного самоуправления Заполярного района"</t>
  </si>
  <si>
    <t>Подпрограмма 5 "Организация и проведение официальных мероприятий муниципального района "Заполярный район"</t>
  </si>
  <si>
    <t>Уплата взносов на капитальный ремонт по помещениям в многоквартирных домах, включенных в региональную программу капитального ремонта жилищного фонда</t>
  </si>
  <si>
    <t>1.1.</t>
  </si>
  <si>
    <t>1.2.</t>
  </si>
  <si>
    <t>1.3.</t>
  </si>
  <si>
    <t>5.1.</t>
  </si>
  <si>
    <t>5.2.</t>
  </si>
  <si>
    <t>5.3.</t>
  </si>
  <si>
    <t>5.4.</t>
  </si>
  <si>
    <t>5.5.</t>
  </si>
  <si>
    <t>окружной бюджет</t>
  </si>
  <si>
    <t>районный бюджет</t>
  </si>
  <si>
    <t>внебюдж источники</t>
  </si>
  <si>
    <t>6.1.</t>
  </si>
  <si>
    <t>6.2.</t>
  </si>
  <si>
    <t>6.3.</t>
  </si>
  <si>
    <t>Подпрограмма 2 "Управление муниципальным имуществом"</t>
  </si>
  <si>
    <t>1.1.1.</t>
  </si>
  <si>
    <t>1.1.2.</t>
  </si>
  <si>
    <t>1.1.3.</t>
  </si>
  <si>
    <t>1.2.1.</t>
  </si>
  <si>
    <t>1.2.2.</t>
  </si>
  <si>
    <t>1.2.3.</t>
  </si>
  <si>
    <t>1.2.4.</t>
  </si>
  <si>
    <t>1.3.1.</t>
  </si>
  <si>
    <t>1.3.2.</t>
  </si>
  <si>
    <t>1.3.3.</t>
  </si>
  <si>
    <t>1.3.4.</t>
  </si>
  <si>
    <t>2.1.</t>
  </si>
  <si>
    <t>2.2.</t>
  </si>
  <si>
    <t>3.1.</t>
  </si>
  <si>
    <t>3.2.</t>
  </si>
  <si>
    <t>4.1.</t>
  </si>
  <si>
    <t>4.2.</t>
  </si>
  <si>
    <t>4.3.</t>
  </si>
  <si>
    <t>4.4.</t>
  </si>
  <si>
    <t>Раздел 2. Расходы на выплату пенсий за выслугу лет лицам, замещавшим выборные должности и должности муниципальной службы</t>
  </si>
  <si>
    <t>Раздел 3. Расходы, связанные с организацией и проведением выборов депутатов законодательных (представительных) органов местного самоуправления и глав местных администраций</t>
  </si>
  <si>
    <t>1.4.</t>
  </si>
  <si>
    <t>Расходы на выплату пенсий за выслугу лет лицам, замещавшим должности муниципальной службы</t>
  </si>
  <si>
    <t>1.4.1.</t>
  </si>
  <si>
    <t>1.4.2.</t>
  </si>
  <si>
    <t>1.4.3.</t>
  </si>
  <si>
    <t>Расходы на выплаты гражданам, которым присвоено звание "Почетный гражданин Заполярного района"</t>
  </si>
  <si>
    <t>Расходы на выплату пенсий за выслугу лет лицам, замещавшим выборные должности местного самоуправления</t>
  </si>
  <si>
    <t>Администрация Заполярного района</t>
  </si>
  <si>
    <t>Управление финансов Администрации Заполярного района</t>
  </si>
  <si>
    <t>УЖКХиС Администрации Заполярного района</t>
  </si>
  <si>
    <t>Организация участия органов местного самоуправления в официальных мероприятиях</t>
  </si>
  <si>
    <t xml:space="preserve">Подготовка и выпуск сувенирной, презентационной и полиграфической продукции </t>
  </si>
  <si>
    <t>Наградная политика</t>
  </si>
  <si>
    <t xml:space="preserve">Организация и проведение ежегодного конкурса "Гордость Заполярного района" </t>
  </si>
  <si>
    <t>Поддержка выставок, организация и проведение информационных мероприятий</t>
  </si>
  <si>
    <t>Публикация информации в печатных изданиях, размещение на телеканале и радиостанциях</t>
  </si>
  <si>
    <t>Обслуживание сайта органов местного самоуправления Заполярного района</t>
  </si>
  <si>
    <t>Заказчик</t>
  </si>
  <si>
    <t>Приложение 1 к  муниципальной программе "Развитие административной системы местного самоуправления муниципального района "Заполярный район" на 2017 - 2022 годы"</t>
  </si>
  <si>
    <t>Цель</t>
  </si>
  <si>
    <t>Задачи</t>
  </si>
  <si>
    <t>Целевой показатель</t>
  </si>
  <si>
    <t>Единица измерения</t>
  </si>
  <si>
    <t>план на 2016 год</t>
  </si>
  <si>
    <t>план на 2017 год</t>
  </si>
  <si>
    <t>факт</t>
  </si>
  <si>
    <t>план на 2018 год</t>
  </si>
  <si>
    <t>план</t>
  </si>
  <si>
    <t xml:space="preserve">Повышение эффективности деятельности органов местного самоуправления муниципального района "Заполярный район"
</t>
  </si>
  <si>
    <t>Обеспечение деятельности  органов местного самоуправления муниципального района "Заполярный район"</t>
  </si>
  <si>
    <t xml:space="preserve">финансовое обеспечение деятельности Администрации Заполярного района в </t>
  </si>
  <si>
    <t>процент</t>
  </si>
  <si>
    <t xml:space="preserve">финансовое обеспечение деятельности  УМИ Администрации Заполярного района </t>
  </si>
  <si>
    <t xml:space="preserve">финансовое обеспечение деятельности УЖКХиС Администрации Заполярного района </t>
  </si>
  <si>
    <t xml:space="preserve">Организация проведения ежегодной диспансеризации муниципальных служащих органов местного самоуправления 
муниципального района "Заполярный район"
</t>
  </si>
  <si>
    <t xml:space="preserve">Доля муниципальных служащих, прошедших ежегодную диспансеризацию от общего количества муниципальных служащих.
</t>
  </si>
  <si>
    <t xml:space="preserve">Раздел 3.  Организация профессиональной переподготовки и получения дополнительного профессионального образования муниципальных служащих и работников, замещающие должности, не относящиеся к должностям муниципальной службы
</t>
  </si>
  <si>
    <t xml:space="preserve"> Углубление   и   закрепление   знаний, повышение эффективности профессиональной подготовки, переподготовки и повышения квалификации  муниципальных служащих и работников, замещающие должности, не относящиеся к должностям муниципальной службы
</t>
  </si>
  <si>
    <t xml:space="preserve">Доля муниципальных служащих, прошедших обучение по программам дополнительного профессионального образования, от общего количества муниципальных служащих
</t>
  </si>
  <si>
    <t>всего муниц. служащих 43 (с 01.01.2018)  Адм  25; УМИ 7; УФ 11</t>
  </si>
  <si>
    <t xml:space="preserve">Доля работников, замещающие должности, не относящиеся к должностям муниципальной службы, прошедших обучение по программам дополнительного профессионального образования, от общего количества работников, замещающие должности, не относящиеся к должностям муниципальной службы
</t>
  </si>
  <si>
    <t>не муниципалов всего 18 (УЖКХ - 4; АДМ-12; Уми - 1, УФ-1)</t>
  </si>
  <si>
    <t xml:space="preserve">Раздел 4.  Расходы на исполнение публичных обязательств </t>
  </si>
  <si>
    <t xml:space="preserve">обеспечение выплаты пенсии за выслугу лет лицам, замещавшим должности муниципальной службы и выборные должности местного самоуправления;
</t>
  </si>
  <si>
    <t xml:space="preserve">Финансовое обеспечение выплаты пенсии за выслугу лет, лицам, замещавшим должности муниципальной службы и выборные должности местного самоуправления;
</t>
  </si>
  <si>
    <t>обеспечение выплаты граждан, которым присвоено звание</t>
  </si>
  <si>
    <t xml:space="preserve">Количество граждан, удостоенных звания "Почетный гражданин Заполярного района" (с нарастающим итогом)
</t>
  </si>
  <si>
    <t>граждан</t>
  </si>
  <si>
    <t>уточнить у Ольги</t>
  </si>
  <si>
    <t> повышение эффективности учета муниципального имущества составляющего казну Заполярного района и закрепленного за муниципальными предприятиями и учреждениями Заполярного района;</t>
  </si>
  <si>
    <t> содержание имущества муниципального района</t>
  </si>
  <si>
    <t>Управление муниципальной собственностью</t>
  </si>
  <si>
    <t>количество изготовленных технических планов на объекты недвижимого имущества</t>
  </si>
  <si>
    <t>планы</t>
  </si>
  <si>
    <t>тех план на лодку</t>
  </si>
  <si>
    <t>количество муниципальных квартир, по которым осуществляется уплата взносов на капитальный ремонт</t>
  </si>
  <si>
    <t>квартир</t>
  </si>
  <si>
    <t>2.3.</t>
  </si>
  <si>
    <t>Эксплуатационные и иные расходы по содержанию объектов до передачи в собственность муниципальных образований поселений, в оперативное управление муниципальных и казенных учреждений, в хозяйственное ведение муниципальных унитарных предприятий</t>
  </si>
  <si>
    <t>Количество объектов, по которым осуществляются эксплуатационные и иные расходы по содержанию их до передачи в собственность МО, в оперативное управление учреждений и предприятий</t>
  </si>
  <si>
    <t>объектов</t>
  </si>
  <si>
    <t>на 2017 год - Школа Тельвиска, Н.Пеша, Красное, ж.д. в д. Куя, ж.д. Ома, ж.д. Бугрино   (на 2018 год Амдерма спортзал, 12-кв. ж.д. Тельвиска, школа Тельвиска, 2-4-кв. ж.д. Индига, 12-кв. ж.д. Харута, 12-кв. ж.д. Каратайка)</t>
  </si>
  <si>
    <t xml:space="preserve">Эксплуатационные и иные расходы по содержанию объектов до передачи в собственность муниципальных образований поселений, </t>
  </si>
  <si>
    <t> организационное, транспортное, хозяйственное и материально-техническое обеспечение деятельности органов местного самоуправления Заполярного района и муниципальных учреждений Заполярного района</t>
  </si>
  <si>
    <t xml:space="preserve">финансовое обеспечение деятельности
 МКУ ЗР «Северное»;
</t>
  </si>
  <si>
    <t xml:space="preserve">    Финансовое обеспечение деятельности МКУ ЗР «Северное» </t>
  </si>
  <si>
    <t> организация комплекса мероприятий по материально-техническому и транспортному обеспечению Администрации Заполярного района</t>
  </si>
  <si>
    <t>количество оказанных транспортных услуг Администрации Заполярного района в населенные пункты Заполярного района</t>
  </si>
  <si>
    <t>выездов</t>
  </si>
  <si>
    <t> формирование открытого информационного пространства на территории Заполярного района, обеспечивающего реализацию права граждан на доступ к информации о деятельности органов местного самоуправления, а также гласность и открытость деятельности органов местного самоуправления в вопросах общественно значимой информации, имеющейся в распоряжении органов местного самоуправления (с учетом ограничений, установленных законом Российской Федерации);</t>
  </si>
  <si>
    <r>
      <t>-</t>
    </r>
    <r>
      <rPr>
        <sz val="11"/>
        <color theme="1"/>
        <rFont val="Times New Roman"/>
        <family val="1"/>
        <charset val="204"/>
      </rPr>
      <t>                  Обеспечение доступа граждан и организаций к нормативным правовым актам органов местного самоуправления и другой официальной информации;</t>
    </r>
  </si>
  <si>
    <t>  количество правовых актов опубликованных в  периодическом печатном издании муниципального района «Заполярный район» «Официальный бюллетень Заполярного района»;</t>
  </si>
  <si>
    <t>единиц</t>
  </si>
  <si>
    <t>количество выпусков периодического печатного издания муниципального района «Заполярный район» «Официальный бюллетень Заполярного района»;</t>
  </si>
  <si>
    <t>информирование населения и организаций о деятельности и решениях органов местного самоуправления посредством опубликования материалов в средствах массовой информации</t>
  </si>
  <si>
    <t xml:space="preserve"> количество выпусков общественно-политической газеты Заполярного района «Заполярный вестник+»;</t>
  </si>
  <si>
    <t>количество информационных сообщений (объявлений), размещенных в средствах массовой информации</t>
  </si>
  <si>
    <t>количество опубликованной информации в общественно-политической газете «Няръяна вындер»;</t>
  </si>
  <si>
    <t>Возможность размещения инофрмации о деятельности органов местного самоуправления на сайте Администрации Заполярного района</t>
  </si>
  <si>
    <t>да/нет</t>
  </si>
  <si>
    <t>да</t>
  </si>
  <si>
    <t>количество новостных выпусков на сайте Администрации Заполярного района</t>
  </si>
  <si>
    <t> повышение эффективности организационной работы при проведении официальных мероприятий;</t>
  </si>
  <si>
    <t>Организационное и материально-техническое обеспечение официальных мероприятий, проводимых органами местного самоуправления муниципального района «Заполярный район», городского и сельских поселений</t>
  </si>
  <si>
    <t>количество проведенных официальных мероприятий</t>
  </si>
  <si>
    <t>ед.</t>
  </si>
  <si>
    <t>Организация и проведение мероприятий в рамках прзднования Дня Заполярного района и Дня герба и флага Заполярного района</t>
  </si>
  <si>
    <t>Приобретение часов</t>
  </si>
  <si>
    <t>количество приобретенных часов</t>
  </si>
  <si>
    <t>штук</t>
  </si>
  <si>
    <t>Разработка дизайн-макета, проектирование с привязкой к местности, изготовление и установка въездных знаков Заполярного района</t>
  </si>
  <si>
    <t>количество установленных знаков</t>
  </si>
  <si>
    <t xml:space="preserve">     Обеспечение деятельности органов местного самоуправления</t>
  </si>
  <si>
    <t>Подпрограмма 6 "Возмещение части затрат на содержание органов местного самоуправления поселений Ненецкого автономного округа"</t>
  </si>
  <si>
    <t>Раздел 1. Расходы на оплату коммунальных услуг и  приобретение твердого топлива</t>
  </si>
  <si>
    <t>обеспечение деятельности органов местного самоуправления</t>
  </si>
  <si>
    <t>объем потребленной электрической энергии для целей содержания органов местного самоуправления поселений</t>
  </si>
  <si>
    <t>тыс. кВт. /ч</t>
  </si>
  <si>
    <t xml:space="preserve">объем приобретенного твердого топлива для целей содержания органов местного самоуправления поселений </t>
  </si>
  <si>
    <t>тонн</t>
  </si>
  <si>
    <t>обеспечение выплаты пенсий за выслугу лет лицам, замещавшим выборные должности и должности муниципальной службы</t>
  </si>
  <si>
    <t xml:space="preserve">Доля предоставленных гарантий пенсионного обеспечения лиц, замещавших муниципальные должности и должности муниципальных служащих в муниципальном районе "Заполярный район" от числа назначенных пенсий муниципальных пенсий за выслугу лет
</t>
  </si>
  <si>
    <t xml:space="preserve">     Подготовка и проведение выборов представительных органов местного самоуправления и глав муниципальных образований</t>
  </si>
  <si>
    <t>финансовое обеспечение организации и проведения выборов депутатов законодательных (представительных) органов местного самоуправления и глав местных администраций</t>
  </si>
  <si>
    <t>%</t>
  </si>
  <si>
    <t>- количество изготовленных технических планов на объекты недвижимого имущества</t>
  </si>
  <si>
    <t>- количество изготовленных межевых планов</t>
  </si>
  <si>
    <t>- количество отчетов оценки рыночной стоимости объектов, подлежащих приватизации, и оценки стоимости арендной платы за пользование имуществом</t>
  </si>
  <si>
    <t>Наименование индикатора (показателя)</t>
  </si>
  <si>
    <t>Задачи, направленные на достижение цели</t>
  </si>
  <si>
    <t>4 объекта (здание основной, начальной школ в Волоковой, столярная мастерская в д. Волоковая и моторная лодка "Вельбот -63Р) ( служ. Апрель 18г.)</t>
  </si>
  <si>
    <t>на 19 и 20 г - по 3 объекта (здание основной, начальной школ в Волоковой, столярная мастерская в д. Волоковая)</t>
  </si>
  <si>
    <t>18г. - всего 4 плана ( модульная блочная котельная  и баня в п. Хорей-Вер, строительство гаража и под теплотрассу в с. Н. Пеша)</t>
  </si>
  <si>
    <t>18 г (знак- граница НАО и респ. Коми)</t>
  </si>
  <si>
    <t>19г (знак- граница Н-Мара и п. Искателей)</t>
  </si>
  <si>
    <t>2019 г. - спорт. сооружение в Амдерме</t>
  </si>
  <si>
    <t>Базовое значение индикатора в год, предшествующий началу реализации муниципальной программы</t>
  </si>
  <si>
    <t>2025 год</t>
  </si>
  <si>
    <t>2026 год</t>
  </si>
  <si>
    <t>2027 год</t>
  </si>
  <si>
    <t>2028 год</t>
  </si>
  <si>
    <t>2029 год</t>
  </si>
  <si>
    <t>2030 год</t>
  </si>
  <si>
    <t>1.</t>
  </si>
  <si>
    <t>2.</t>
  </si>
  <si>
    <t>2.1</t>
  </si>
  <si>
    <t>единица</t>
  </si>
  <si>
    <t>Планируемое значение индикатора (показателя) по годам реализации муниципальной программы</t>
  </si>
  <si>
    <t>2031 год</t>
  </si>
  <si>
    <t>2032 год</t>
  </si>
  <si>
    <t>2033 год</t>
  </si>
  <si>
    <t>2034 год</t>
  </si>
  <si>
    <t>2035 год</t>
  </si>
  <si>
    <t>Всего на 2025-2035 годы</t>
  </si>
  <si>
    <t>Перечень мероприятий муниципальной программы «Развитие физической культуры, спорта и повышение эффективности реализации молодежной политики на территории муниципального района «Заполярный район» на 2025-2035 годы»</t>
  </si>
  <si>
    <t>2.1.1</t>
  </si>
  <si>
    <t>Передать МР ЗР «Заполярный район» "Организация и проведение физкультурных мероприятий и спортивных мероприятий"</t>
  </si>
  <si>
    <t>№ п/п</t>
  </si>
  <si>
    <t>Наименование спортивного мероприятия</t>
  </si>
  <si>
    <t>Возрастная группа</t>
  </si>
  <si>
    <t>Дата начала и окончания</t>
  </si>
  <si>
    <t>Город (место) проведения</t>
  </si>
  <si>
    <t>Ответственный за проведение</t>
  </si>
  <si>
    <t>Финансирующие организации</t>
  </si>
  <si>
    <t>Раздел календарного плана</t>
  </si>
  <si>
    <t>Региональные/
Межмуниципальные/
Межрегиональные/
Всероссийские</t>
  </si>
  <si>
    <t>Нормативная стоимость одного мероприятия</t>
  </si>
  <si>
    <t>Спортивные состязания оленеводов "Сямянхат Мерета" (Самый быстрый)</t>
  </si>
  <si>
    <t>Мужчины</t>
  </si>
  <si>
    <t>Женщины</t>
  </si>
  <si>
    <t>I-II квартал</t>
  </si>
  <si>
    <t>п. Нельмин-Нос</t>
  </si>
  <si>
    <t>с/с Н-Нос</t>
  </si>
  <si>
    <t>МР ЗР «Заполярный район»</t>
  </si>
  <si>
    <t>III часть «Муниципальные, межмуниципальные, региональные спортивные мероприятия». Национальные виды спорта.</t>
  </si>
  <si>
    <t>Региональные</t>
  </si>
  <si>
    <t>Межмуниципальный этап общероссийского проекта «Волейбол в школу»</t>
  </si>
  <si>
    <t>Юноши</t>
  </si>
  <si>
    <t>Девушки</t>
  </si>
  <si>
    <t>I квартал</t>
  </si>
  <si>
    <t>с. Несь</t>
  </si>
  <si>
    <t>с/с Несь</t>
  </si>
  <si>
    <t>I часть «Муниципальные, межмуниципальные, региональные физкультурные мероприятия». 
Школьный спорт.</t>
  </si>
  <si>
    <t>Межмуниципальные</t>
  </si>
  <si>
    <t>Межмуниципальный этап общероссийского проекта «Баскетбол в школу»</t>
  </si>
  <si>
    <t>Региональный молодёжный физкультурно-спортивный праздник «Под одним небом»</t>
  </si>
  <si>
    <t>Июнь</t>
  </si>
  <si>
    <t>с. Оксино</t>
  </si>
  <si>
    <t>с/с Оксино</t>
  </si>
  <si>
    <t>I часть «Муниципальные, межмуниципальные, региональные физкультурные мероприятия». Массовые мероприятия.</t>
  </si>
  <si>
    <t>Межмуниципальное спортивно-оздоровительное мероприятие «Волейбол»</t>
  </si>
  <si>
    <t xml:space="preserve">Мальчики </t>
  </si>
  <si>
    <t xml:space="preserve">Девочки </t>
  </si>
  <si>
    <t xml:space="preserve">Март </t>
  </si>
  <si>
    <t xml:space="preserve">с. Оксино </t>
  </si>
  <si>
    <t xml:space="preserve">Межмуниципальные соревнования по мини-футболу </t>
  </si>
  <si>
    <t>Январь</t>
  </si>
  <si>
    <t>Межмуниципальное физкультурно-спортивное мероприятие "Чтобы тело и душа были молоды"</t>
  </si>
  <si>
    <t xml:space="preserve">Мужчины   </t>
  </si>
  <si>
    <t xml:space="preserve">Женщины       </t>
  </si>
  <si>
    <t>Апрель</t>
  </si>
  <si>
    <t>п. Красное</t>
  </si>
  <si>
    <t>с/с Красное</t>
  </si>
  <si>
    <t xml:space="preserve">Открытое первенство по баскетболу </t>
  </si>
  <si>
    <t xml:space="preserve">Февраль </t>
  </si>
  <si>
    <t>Открытое первенство по волейболу "Рождественские встречи"</t>
  </si>
  <si>
    <t>Открытое первенство п.Красное по волейболу, среди команд мужского состава</t>
  </si>
  <si>
    <t>Межмуниципальные соревнования по волейболу «Апрельские встречи»</t>
  </si>
  <si>
    <t>Открытое физкультурно-спортивное мероприятие, посвященное Дню велосипедиста</t>
  </si>
  <si>
    <t>Мужчины, юноши</t>
  </si>
  <si>
    <t>Женщины, девушки</t>
  </si>
  <si>
    <t>Межмуниципальные соревнования по настольному теннису</t>
  </si>
  <si>
    <t>Декабрь</t>
  </si>
  <si>
    <t>Межмуниципальное физкультурно-оздоровительное мероприятие "Возможности ограничены, способности безграничны"</t>
  </si>
  <si>
    <t>Межмуниципальные соревнования по национальным видам спорта</t>
  </si>
  <si>
    <t xml:space="preserve">Мужчины, юноши  </t>
  </si>
  <si>
    <t xml:space="preserve">Женщины, девушки   </t>
  </si>
  <si>
    <t>С/с Н-Нос</t>
  </si>
  <si>
    <t>Межмуниципальная Сельская Спартакиада (Сельские спортивные игры)</t>
  </si>
  <si>
    <t xml:space="preserve">Женщины   </t>
  </si>
  <si>
    <t>Январь – апрель</t>
  </si>
  <si>
    <t>с. Коткино</t>
  </si>
  <si>
    <t>с/с Коткино</t>
  </si>
  <si>
    <t>Межмуниципальные соревнования по волейболу</t>
  </si>
  <si>
    <t>III часть «Муниципальные, межмуниципальные, региональные спортивные мероприятия».Волейбол.</t>
  </si>
  <si>
    <t>ИТОГО</t>
  </si>
  <si>
    <t>99 460,67 рублей – значение базового норматива затрат на оказание государственной услуги «Организация и проведение физкультурных и спортивных мероприятий (региональные, межмуниципальные)» на 2024 год, рассчитан, исходя из фактических затрат на эту услугу за 2021-2023 гг. Утверждаем распоряжением ДОКиС НАО на предстоящий год, пересчитываем ежегодно.</t>
  </si>
  <si>
    <r>
      <t>На 2025 год</t>
    </r>
    <r>
      <rPr>
        <sz val="11"/>
        <color rgb="FF000000"/>
        <rFont val="Calibri"/>
        <family val="2"/>
        <scheme val="minor"/>
      </rPr>
      <t>     значение норматива составит -  100 415,07   рублей.</t>
    </r>
  </si>
  <si>
    <t>-</t>
  </si>
  <si>
    <t>обеспечение возможности разным категориям граждан, проживающим в Заполярном районе, систематически заниматься физической культурой, массовым спортом</t>
  </si>
  <si>
    <t>1.1</t>
  </si>
  <si>
    <t>1.1.1</t>
  </si>
  <si>
    <t>1.1.2</t>
  </si>
  <si>
    <t>2.1.2</t>
  </si>
  <si>
    <t>Проведение межмуниципальных спортивных соревнований по волейболу в п. Амдерма</t>
  </si>
  <si>
    <t xml:space="preserve">Проведение межмуниципальных спортивных соревнований по волейболу в с. Несь </t>
  </si>
  <si>
    <t>Приложение 2 к  муниципальной программе "Развитие физической культуры, спорта и повышение эффективности реализации молодежной политики на территории муниципального района «Заполярный район» на 2025-2035 годы"</t>
  </si>
  <si>
    <t>Приложение 1 к  муниципальной программе «Развитие физической культуры, спорта и повышение эффективности реализации молодежной политики на территории муниципального района «Заполярный район» на 2025-2035 годы»</t>
  </si>
  <si>
    <t>Перечень целевых показателей муниципальной программы «Развитие физической культуры, спорта и повышение эффективности реализации молодежной политики на территории муниципального района «Заполярный район» на 2025-2035 годы»</t>
  </si>
  <si>
    <t>Подраздел 1. Организация спортивной деятельности населения</t>
  </si>
  <si>
    <t>Всероссийская патриотическая акция "Огненные картины войны"</t>
  </si>
  <si>
    <t>Конкурс молодых семей "Мама, папа, я - спортивная семья!"</t>
  </si>
  <si>
    <t>Раздел 1. Развитие физической культуры и спорта</t>
  </si>
  <si>
    <t>1.1.3</t>
  </si>
  <si>
    <t>1.1.4</t>
  </si>
  <si>
    <t>Администрация поселения ЗР НАО</t>
  </si>
  <si>
    <t>2.1.3</t>
  </si>
  <si>
    <t>Сельское поселение "Шоинский сельсовет" ЗР НАО</t>
  </si>
  <si>
    <t>Сельское поселение "Пустозерский сельсовет" ЗР НАО</t>
  </si>
  <si>
    <t>количество проведенных мероприятий, направленных на продвижение инициативной и талантливой молодежи</t>
  </si>
  <si>
    <t>число участников спортивных соревнований, проводимых на территории Заполярного района</t>
  </si>
  <si>
    <t>количество муниципальных образований, участвующих в досугово-спортивных и военно-патриотических мероприятиях</t>
  </si>
  <si>
    <t>2.1.4</t>
  </si>
  <si>
    <t>1.1.5</t>
  </si>
  <si>
    <t>1.1.6</t>
  </si>
  <si>
    <t>Сельское поселение "Малоземельский сельсовет" ЗР НАО</t>
  </si>
  <si>
    <t>человек</t>
  </si>
  <si>
    <t>1.1.7</t>
  </si>
  <si>
    <t>Сельское поселение "Пешский сельсовет" ЗР НАО</t>
  </si>
  <si>
    <t xml:space="preserve">численность молодых граждан, вовлеченных в общественную деятельность (участие в мероприятиях) </t>
  </si>
  <si>
    <t>Сельское поселение "Великовисочный сельсовет" ЗР НАО</t>
  </si>
  <si>
    <t>Сельское поселение "Канинский сельсовет" ЗР НАО</t>
  </si>
  <si>
    <t>Сельское поселение "Юшарский сельсовет" ЗР НАО</t>
  </si>
  <si>
    <t>1.1.8</t>
  </si>
  <si>
    <t>1.1.9</t>
  </si>
  <si>
    <t>1.1.10</t>
  </si>
  <si>
    <t>1.1.13</t>
  </si>
  <si>
    <t>Муниципальные спортивные соревнования по волейболу в с. Коткино</t>
  </si>
  <si>
    <t xml:space="preserve">Раздел 2. Реализация молодёжной политики  </t>
  </si>
  <si>
    <t>Организация и проведение встреч с молодежью и лицами старшего возраста с целью информирования их о деятельности волонтерского движения в Ненецком автономном округе.</t>
  </si>
  <si>
    <t>Освещение работы волонтерского движения на территории Заполярного района в районной газете, в информационно-телекоммуникационной сети «Интернет»</t>
  </si>
  <si>
    <t>Системное информирование добровольцев (волонтеров), организаций и общества о мероприятиях в сфере добровольчества (волонтерства), проводимых на территории Ненецкого автономного округа</t>
  </si>
  <si>
    <t>Информирование граждан, проживающих на территории Заполярного района, о мерах, направленных на нематериальное поощрение добровольцев, в том числе в части предоставления образовательных услуг, вручения поощрений Главы Заполярного района.</t>
  </si>
  <si>
    <t>Вовлечение несовершеннолетних, состоящих на различных видах профилактического учета, в волонтерскую деятельность. Вовлечение в добровольческую (волонтерскую) деятельность людей с ограниченными возможностями здоровья</t>
  </si>
  <si>
    <t>Выявление и поддержка волонтерских отрядов и объединений, занимающихся добровольческой (волонтерской) деятельность</t>
  </si>
  <si>
    <t>Сельское поселение "Омский сельсовет" ЗР НАО</t>
  </si>
  <si>
    <t>Сельское поселение "Приморско-Куйский сельсовет" ЗР НАО</t>
  </si>
  <si>
    <t>Сельское поселение "Хоседа-Хардский сельсовет" ЗР НАО</t>
  </si>
  <si>
    <t>1.1.11</t>
  </si>
  <si>
    <t>1.1.14</t>
  </si>
  <si>
    <t>1.1.15</t>
  </si>
  <si>
    <t>1.1.16</t>
  </si>
  <si>
    <t>Соревнования для инвалидов и лиц с ограниченными возможностями здоровья, проводимые с участием ветеранов специальной военной операции</t>
  </si>
  <si>
    <t>Сельское поселение "Тельвисочный сельсовет" ЗР НАО</t>
  </si>
  <si>
    <t>2.1.5</t>
  </si>
  <si>
    <t>2.1.6</t>
  </si>
  <si>
    <t>2.1.7</t>
  </si>
  <si>
    <t>Районные соревнования на кубок главы Заполярного района по волейболу среди смешанных команд Заполярного района на межселенной территории Заполярного района озеро Голубое</t>
  </si>
  <si>
    <t>ИТОГО по программе</t>
  </si>
  <si>
    <t xml:space="preserve"> </t>
  </si>
  <si>
    <t>2.2</t>
  </si>
  <si>
    <t>Подраздел 2. Организация добровольческих (волонтёрских) мероприятий</t>
  </si>
  <si>
    <t>2.2.1</t>
  </si>
  <si>
    <t>2.2.2</t>
  </si>
  <si>
    <t>2.2.3</t>
  </si>
  <si>
    <t>2.2.4</t>
  </si>
  <si>
    <t>2.2.5</t>
  </si>
  <si>
    <t>2.2.6</t>
  </si>
  <si>
    <t>2.1.8</t>
  </si>
  <si>
    <t>2.1.9</t>
  </si>
  <si>
    <t>Экскурсии в музей для детей и подростков Заполярного района</t>
  </si>
  <si>
    <t>Обеспечение участия команды Администрации Заполярного района в Окружном туристическом слете «Дорогами отцов-героев»</t>
  </si>
  <si>
    <t>1.1.12</t>
  </si>
  <si>
    <t>2.1.10</t>
  </si>
  <si>
    <t>1.1.17</t>
  </si>
  <si>
    <t>создание условий для успешной социализации и эффективной самореализации молодежи на территории Заполярного района, развития потенциала талантливой молодежи и продвижения ее на межмуниципальном уровне, вовлечения граждан, проживающих на территории Заполярного района в добровольческую (волонтерскую) и патриотическую деятельность и спортивно-туристскую деятельность</t>
  </si>
  <si>
    <t>Подраздел 1. Организация досугово-спортивных и военно-патриотических мероприятий</t>
  </si>
  <si>
    <t>Спортивные соревнования Заполярного района по волейболу в с. Несь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</si>
</sst>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164" formatCode="_-* #,##0.00_р_._-;\-* #,##0.00_р_._-;_-* &quot;-&quot;??_р_._-;_-@_-"/>
    <numFmt numFmtId="165" formatCode="_-* #,##0.0_р_._-;\-* #,##0.0_р_._-;_-* &quot;-&quot;?_р_._-;_-@_-"/>
    <numFmt numFmtId="166" formatCode="0_ ;\-0\ "/>
    <numFmt numFmtId="167" formatCode="#,##0.0"/>
    <numFmt numFmtId="168" formatCode="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48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Symbol"/>
      <family val="1"/>
      <charset val="2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ECF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8">
    <xf numFmtId="0" fontId="0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2" fillId="0" borderId="0"/>
    <xf numFmtId="0" fontId="1" fillId="0" borderId="0"/>
    <xf numFmtId="164" fontId="5" fillId="0" borderId="0" applyFont="0" applyFill="0" applyBorder="0" applyAlignment="0" applyProtection="0"/>
  </cellStyleXfs>
  <cellXfs count="172">
    <xf numFmtId="0" fontId="0" fillId="0" borderId="0" xfId="0"/>
    <xf numFmtId="0" fontId="9" fillId="0" borderId="1" xfId="3" applyFont="1" applyFill="1" applyBorder="1" applyAlignment="1">
      <alignment horizontal="left" vertical="center" wrapText="1"/>
    </xf>
    <xf numFmtId="0" fontId="11" fillId="0" borderId="1" xfId="3" applyFont="1" applyFill="1" applyBorder="1" applyAlignment="1">
      <alignment horizontal="left" vertical="center" wrapText="1"/>
    </xf>
    <xf numFmtId="0" fontId="13" fillId="0" borderId="1" xfId="3" applyFont="1" applyFill="1" applyBorder="1" applyAlignment="1">
      <alignment horizontal="left" vertical="center" wrapText="1"/>
    </xf>
    <xf numFmtId="0" fontId="12" fillId="0" borderId="0" xfId="0" applyFont="1" applyFill="1" applyAlignment="1">
      <alignment vertical="center" wrapText="1"/>
    </xf>
    <xf numFmtId="0" fontId="0" fillId="0" borderId="0" xfId="0" applyFill="1"/>
    <xf numFmtId="0" fontId="10" fillId="0" borderId="0" xfId="2" applyFont="1" applyFill="1" applyAlignment="1">
      <alignment vertical="center"/>
    </xf>
    <xf numFmtId="0" fontId="15" fillId="0" borderId="0" xfId="2" applyFont="1" applyFill="1" applyAlignment="1">
      <alignment vertical="center"/>
    </xf>
    <xf numFmtId="0" fontId="10" fillId="0" borderId="0" xfId="2" applyFont="1" applyFill="1" applyAlignment="1">
      <alignment horizontal="center" vertical="center" wrapText="1"/>
    </xf>
    <xf numFmtId="0" fontId="14" fillId="0" borderId="0" xfId="2" applyFont="1" applyFill="1" applyAlignment="1">
      <alignment horizontal="center" vertical="center"/>
    </xf>
    <xf numFmtId="0" fontId="11" fillId="0" borderId="0" xfId="2" applyFont="1" applyFill="1" applyAlignment="1">
      <alignment horizontal="center" vertical="center" wrapText="1"/>
    </xf>
    <xf numFmtId="0" fontId="13" fillId="0" borderId="0" xfId="2" applyFont="1" applyFill="1" applyAlignment="1">
      <alignment horizontal="center" vertical="center" wrapText="1"/>
    </xf>
    <xf numFmtId="0" fontId="10" fillId="0" borderId="0" xfId="2" applyFont="1" applyFill="1" applyAlignment="1">
      <alignment horizontal="center" vertical="center"/>
    </xf>
    <xf numFmtId="0" fontId="16" fillId="0" borderId="1" xfId="6" applyFont="1" applyFill="1" applyBorder="1" applyAlignment="1">
      <alignment horizontal="center" vertical="center" wrapText="1"/>
    </xf>
    <xf numFmtId="0" fontId="16" fillId="0" borderId="1" xfId="6" applyFont="1" applyFill="1" applyBorder="1" applyAlignment="1">
      <alignment vertical="center"/>
    </xf>
    <xf numFmtId="0" fontId="16" fillId="0" borderId="1" xfId="6" applyFont="1" applyFill="1" applyBorder="1" applyAlignment="1">
      <alignment vertical="center" wrapText="1"/>
    </xf>
    <xf numFmtId="0" fontId="12" fillId="0" borderId="1" xfId="6" applyFont="1" applyFill="1" applyBorder="1" applyAlignment="1">
      <alignment vertical="center"/>
    </xf>
    <xf numFmtId="0" fontId="12" fillId="0" borderId="0" xfId="6" applyFont="1" applyFill="1" applyBorder="1" applyAlignment="1">
      <alignment vertical="center"/>
    </xf>
    <xf numFmtId="0" fontId="16" fillId="5" borderId="1" xfId="6" applyFont="1" applyFill="1" applyBorder="1" applyAlignment="1">
      <alignment horizontal="center" vertical="center" wrapText="1"/>
    </xf>
    <xf numFmtId="0" fontId="16" fillId="5" borderId="1" xfId="6" applyFont="1" applyFill="1" applyBorder="1" applyAlignment="1">
      <alignment vertical="center" wrapText="1"/>
    </xf>
    <xf numFmtId="0" fontId="16" fillId="0" borderId="0" xfId="6" applyFont="1" applyFill="1" applyBorder="1" applyAlignment="1">
      <alignment vertical="center" wrapText="1"/>
    </xf>
    <xf numFmtId="0" fontId="14" fillId="5" borderId="1" xfId="2" applyFont="1" applyFill="1" applyBorder="1" applyAlignment="1">
      <alignment vertical="center" wrapText="1"/>
    </xf>
    <xf numFmtId="165" fontId="16" fillId="0" borderId="1" xfId="6" applyNumberFormat="1" applyFont="1" applyFill="1" applyBorder="1" applyAlignment="1">
      <alignment vertical="center" wrapText="1"/>
    </xf>
    <xf numFmtId="165" fontId="7" fillId="4" borderId="1" xfId="6" applyNumberFormat="1" applyFont="1" applyFill="1" applyBorder="1" applyAlignment="1">
      <alignment horizontal="right" vertical="center" wrapText="1"/>
    </xf>
    <xf numFmtId="0" fontId="12" fillId="0" borderId="1" xfId="6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vertical="center" wrapText="1"/>
    </xf>
    <xf numFmtId="0" fontId="12" fillId="0" borderId="1" xfId="6" applyFont="1" applyFill="1" applyBorder="1" applyAlignment="1">
      <alignment vertical="center" wrapText="1"/>
    </xf>
    <xf numFmtId="168" fontId="12" fillId="0" borderId="1" xfId="6" applyNumberFormat="1" applyFont="1" applyFill="1" applyBorder="1" applyAlignment="1">
      <alignment vertical="center"/>
    </xf>
    <xf numFmtId="165" fontId="12" fillId="0" borderId="1" xfId="6" applyNumberFormat="1" applyFont="1" applyFill="1" applyBorder="1" applyAlignment="1">
      <alignment horizontal="right" vertical="center" wrapText="1"/>
    </xf>
    <xf numFmtId="165" fontId="8" fillId="0" borderId="1" xfId="6" applyNumberFormat="1" applyFont="1" applyFill="1" applyBorder="1" applyAlignment="1">
      <alignment horizontal="right" vertical="center" wrapText="1"/>
    </xf>
    <xf numFmtId="165" fontId="8" fillId="2" borderId="1" xfId="6" applyNumberFormat="1" applyFont="1" applyFill="1" applyBorder="1" applyAlignment="1">
      <alignment horizontal="right" vertical="center" wrapText="1"/>
    </xf>
    <xf numFmtId="0" fontId="12" fillId="0" borderId="6" xfId="6" applyFont="1" applyFill="1" applyBorder="1" applyAlignment="1">
      <alignment horizontal="center" vertical="center"/>
    </xf>
    <xf numFmtId="0" fontId="12" fillId="0" borderId="13" xfId="6" applyFont="1" applyFill="1" applyBorder="1" applyAlignment="1">
      <alignment horizontal="center" vertical="center"/>
    </xf>
    <xf numFmtId="0" fontId="12" fillId="0" borderId="2" xfId="6" applyFont="1" applyFill="1" applyBorder="1" applyAlignment="1">
      <alignment horizontal="center" vertical="center"/>
    </xf>
    <xf numFmtId="168" fontId="12" fillId="0" borderId="6" xfId="6" applyNumberFormat="1" applyFont="1" applyFill="1" applyBorder="1" applyAlignment="1">
      <alignment horizontal="center" vertical="center"/>
    </xf>
    <xf numFmtId="168" fontId="12" fillId="0" borderId="13" xfId="6" applyNumberFormat="1" applyFont="1" applyFill="1" applyBorder="1" applyAlignment="1">
      <alignment horizontal="center" vertical="center"/>
    </xf>
    <xf numFmtId="0" fontId="10" fillId="0" borderId="6" xfId="2" applyFont="1" applyFill="1" applyBorder="1" applyAlignment="1">
      <alignment vertical="center" wrapText="1"/>
    </xf>
    <xf numFmtId="168" fontId="12" fillId="0" borderId="2" xfId="6" applyNumberFormat="1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vertical="center" wrapText="1"/>
    </xf>
    <xf numFmtId="0" fontId="12" fillId="0" borderId="1" xfId="6" applyFont="1" applyFill="1" applyBorder="1" applyAlignment="1">
      <alignment horizontal="center" vertical="center" wrapText="1"/>
    </xf>
    <xf numFmtId="0" fontId="12" fillId="0" borderId="2" xfId="6" applyFont="1" applyFill="1" applyBorder="1" applyAlignment="1">
      <alignment horizontal="center" vertical="center" wrapText="1"/>
    </xf>
    <xf numFmtId="0" fontId="16" fillId="0" borderId="0" xfId="6" applyFont="1" applyFill="1" applyBorder="1" applyAlignment="1">
      <alignment vertical="center"/>
    </xf>
    <xf numFmtId="0" fontId="11" fillId="0" borderId="1" xfId="2" applyFont="1" applyFill="1" applyBorder="1" applyAlignment="1">
      <alignment vertical="center" wrapText="1"/>
    </xf>
    <xf numFmtId="0" fontId="16" fillId="3" borderId="1" xfId="6" applyFont="1" applyFill="1" applyBorder="1" applyAlignment="1">
      <alignment horizontal="center" vertical="center" wrapText="1"/>
    </xf>
    <xf numFmtId="0" fontId="16" fillId="3" borderId="1" xfId="6" applyFont="1" applyFill="1" applyBorder="1" applyAlignment="1">
      <alignment horizontal="left" vertical="center" wrapText="1"/>
    </xf>
    <xf numFmtId="0" fontId="5" fillId="0" borderId="0" xfId="2"/>
    <xf numFmtId="0" fontId="12" fillId="0" borderId="15" xfId="2" applyFont="1" applyBorder="1" applyAlignment="1">
      <alignment horizontal="justify" vertical="center" wrapText="1"/>
    </xf>
    <xf numFmtId="0" fontId="12" fillId="0" borderId="15" xfId="2" applyFont="1" applyBorder="1" applyAlignment="1">
      <alignment horizontal="center" vertical="center" wrapText="1"/>
    </xf>
    <xf numFmtId="0" fontId="12" fillId="0" borderId="16" xfId="2" applyFont="1" applyBorder="1" applyAlignment="1">
      <alignment horizontal="center" vertical="center" wrapText="1"/>
    </xf>
    <xf numFmtId="0" fontId="5" fillId="0" borderId="1" xfId="2" applyBorder="1"/>
    <xf numFmtId="0" fontId="12" fillId="0" borderId="1" xfId="6" applyFont="1" applyFill="1" applyBorder="1" applyAlignment="1">
      <alignment horizontal="left" vertical="center" wrapText="1"/>
    </xf>
    <xf numFmtId="0" fontId="16" fillId="5" borderId="1" xfId="6" applyFont="1" applyFill="1" applyBorder="1" applyAlignment="1">
      <alignment horizontal="left" vertical="center" wrapText="1"/>
    </xf>
    <xf numFmtId="0" fontId="12" fillId="0" borderId="1" xfId="2" applyFont="1" applyFill="1" applyBorder="1" applyAlignment="1">
      <alignment horizontal="left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justify" vertical="center"/>
    </xf>
    <xf numFmtId="0" fontId="16" fillId="5" borderId="2" xfId="6" applyFont="1" applyFill="1" applyBorder="1" applyAlignment="1">
      <alignment horizontal="center" vertical="center" wrapText="1"/>
    </xf>
    <xf numFmtId="0" fontId="12" fillId="0" borderId="0" xfId="6" applyFont="1" applyFill="1" applyBorder="1" applyAlignment="1">
      <alignment horizontal="center" vertical="center" wrapText="1"/>
    </xf>
    <xf numFmtId="0" fontId="12" fillId="0" borderId="0" xfId="6" applyFont="1" applyFill="1" applyBorder="1" applyAlignment="1">
      <alignment vertical="center" wrapText="1"/>
    </xf>
    <xf numFmtId="0" fontId="14" fillId="0" borderId="1" xfId="2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center" vertical="center" wrapText="1"/>
    </xf>
    <xf numFmtId="0" fontId="22" fillId="0" borderId="0" xfId="5" applyFont="1" applyFill="1" applyBorder="1" applyAlignment="1">
      <alignment vertical="center"/>
    </xf>
    <xf numFmtId="0" fontId="22" fillId="0" borderId="0" xfId="0" applyFont="1" applyFill="1" applyAlignment="1">
      <alignment vertical="center"/>
    </xf>
    <xf numFmtId="0" fontId="23" fillId="0" borderId="0" xfId="5" applyFont="1" applyFill="1" applyBorder="1" applyAlignment="1">
      <alignment vertical="center"/>
    </xf>
    <xf numFmtId="0" fontId="22" fillId="0" borderId="0" xfId="5" applyFont="1" applyFill="1" applyBorder="1" applyAlignment="1">
      <alignment vertical="center" wrapText="1"/>
    </xf>
    <xf numFmtId="0" fontId="23" fillId="0" borderId="0" xfId="5" applyFont="1" applyFill="1" applyBorder="1" applyAlignment="1">
      <alignment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wrapText="1"/>
    </xf>
    <xf numFmtId="4" fontId="22" fillId="0" borderId="1" xfId="0" applyNumberFormat="1" applyFont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vertical="center" wrapText="1"/>
    </xf>
    <xf numFmtId="4" fontId="22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vertical="top" wrapText="1"/>
    </xf>
    <xf numFmtId="4" fontId="23" fillId="0" borderId="1" xfId="0" applyNumberFormat="1" applyFont="1" applyBorder="1" applyAlignment="1">
      <alignment horizontal="center"/>
    </xf>
    <xf numFmtId="165" fontId="25" fillId="0" borderId="1" xfId="0" applyNumberFormat="1" applyFont="1" applyFill="1" applyBorder="1" applyAlignment="1">
      <alignment horizontal="right" vertical="center" wrapText="1"/>
    </xf>
    <xf numFmtId="165" fontId="21" fillId="0" borderId="1" xfId="0" applyNumberFormat="1" applyFont="1" applyFill="1" applyBorder="1" applyAlignment="1">
      <alignment horizontal="right" vertical="center" wrapText="1"/>
    </xf>
    <xf numFmtId="165" fontId="25" fillId="0" borderId="1" xfId="5" applyNumberFormat="1" applyFont="1" applyFill="1" applyBorder="1" applyAlignment="1">
      <alignment horizontal="right" vertical="center" wrapText="1"/>
    </xf>
    <xf numFmtId="165" fontId="21" fillId="0" borderId="1" xfId="5" applyNumberFormat="1" applyFont="1" applyFill="1" applyBorder="1" applyAlignment="1">
      <alignment horizontal="right" vertical="center" wrapText="1"/>
    </xf>
    <xf numFmtId="165" fontId="21" fillId="0" borderId="5" xfId="5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25" fillId="0" borderId="0" xfId="0" applyFont="1" applyFill="1" applyAlignment="1">
      <alignment vertical="center"/>
    </xf>
    <xf numFmtId="0" fontId="25" fillId="0" borderId="0" xfId="0" applyFont="1" applyFill="1" applyAlignment="1">
      <alignment horizontal="center" vertical="center"/>
    </xf>
    <xf numFmtId="0" fontId="21" fillId="0" borderId="0" xfId="5" applyFont="1" applyFill="1" applyBorder="1" applyAlignment="1">
      <alignment vertical="center"/>
    </xf>
    <xf numFmtId="0" fontId="25" fillId="0" borderId="0" xfId="1" applyFont="1" applyFill="1" applyBorder="1" applyAlignment="1">
      <alignment vertical="center" wrapText="1"/>
    </xf>
    <xf numFmtId="0" fontId="25" fillId="0" borderId="0" xfId="5" applyFont="1" applyFill="1" applyBorder="1" applyAlignment="1">
      <alignment vertical="center"/>
    </xf>
    <xf numFmtId="0" fontId="21" fillId="0" borderId="1" xfId="5" applyFont="1" applyFill="1" applyBorder="1" applyAlignment="1">
      <alignment horizontal="center" vertical="center" wrapText="1"/>
    </xf>
    <xf numFmtId="0" fontId="25" fillId="0" borderId="1" xfId="5" applyFont="1" applyFill="1" applyBorder="1" applyAlignment="1">
      <alignment horizontal="center" vertical="center" wrapText="1"/>
    </xf>
    <xf numFmtId="49" fontId="25" fillId="0" borderId="1" xfId="5" applyNumberFormat="1" applyFont="1" applyFill="1" applyBorder="1" applyAlignment="1">
      <alignment horizontal="center" vertical="center" wrapText="1"/>
    </xf>
    <xf numFmtId="49" fontId="21" fillId="0" borderId="1" xfId="5" applyNumberFormat="1" applyFont="1" applyFill="1" applyBorder="1" applyAlignment="1">
      <alignment horizontal="center" vertical="center"/>
    </xf>
    <xf numFmtId="167" fontId="21" fillId="0" borderId="1" xfId="0" applyNumberFormat="1" applyFont="1" applyFill="1" applyBorder="1" applyAlignment="1">
      <alignment vertical="center" wrapText="1"/>
    </xf>
    <xf numFmtId="167" fontId="21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vertical="center" wrapText="1"/>
    </xf>
    <xf numFmtId="49" fontId="25" fillId="0" borderId="1" xfId="5" applyNumberFormat="1" applyFont="1" applyFill="1" applyBorder="1" applyAlignment="1">
      <alignment horizontal="center" vertical="center"/>
    </xf>
    <xf numFmtId="167" fontId="21" fillId="0" borderId="1" xfId="0" applyNumberFormat="1" applyFont="1" applyFill="1" applyBorder="1" applyAlignment="1">
      <alignment horizontal="right" vertical="center" wrapText="1"/>
    </xf>
    <xf numFmtId="0" fontId="21" fillId="0" borderId="5" xfId="0" applyFont="1" applyFill="1" applyBorder="1" applyAlignment="1">
      <alignment horizontal="center" vertical="center" wrapText="1"/>
    </xf>
    <xf numFmtId="41" fontId="21" fillId="0" borderId="1" xfId="0" applyNumberFormat="1" applyFont="1" applyFill="1" applyBorder="1" applyAlignment="1">
      <alignment horizontal="center" vertical="center" wrapText="1"/>
    </xf>
    <xf numFmtId="41" fontId="21" fillId="0" borderId="1" xfId="0" applyNumberFormat="1" applyFont="1" applyFill="1" applyBorder="1" applyAlignment="1">
      <alignment horizontal="right" vertical="center" wrapText="1"/>
    </xf>
    <xf numFmtId="167" fontId="21" fillId="0" borderId="1" xfId="0" applyNumberFormat="1" applyFont="1" applyFill="1" applyBorder="1" applyAlignment="1">
      <alignment horizontal="justify" vertical="center" wrapText="1"/>
    </xf>
    <xf numFmtId="0" fontId="21" fillId="0" borderId="3" xfId="0" applyFont="1" applyFill="1" applyBorder="1" applyAlignment="1">
      <alignment horizontal="justify" vertical="center" wrapText="1"/>
    </xf>
    <xf numFmtId="49" fontId="22" fillId="0" borderId="0" xfId="5" applyNumberFormat="1" applyFont="1" applyFill="1" applyBorder="1" applyAlignment="1">
      <alignment horizontal="center" vertical="center" wrapText="1"/>
    </xf>
    <xf numFmtId="49" fontId="21" fillId="0" borderId="3" xfId="0" applyNumberFormat="1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13" fillId="0" borderId="1" xfId="0" applyFont="1" applyFill="1" applyBorder="1" applyAlignment="1">
      <alignment horizontal="center" vertical="center" wrapText="1"/>
    </xf>
    <xf numFmtId="0" fontId="25" fillId="0" borderId="0" xfId="1" applyFont="1" applyFill="1" applyBorder="1" applyAlignment="1">
      <alignment horizontal="center" vertical="center" wrapText="1"/>
    </xf>
    <xf numFmtId="0" fontId="25" fillId="0" borderId="3" xfId="5" applyFont="1" applyFill="1" applyBorder="1" applyAlignment="1">
      <alignment horizontal="left" vertical="center" wrapText="1"/>
    </xf>
    <xf numFmtId="0" fontId="25" fillId="0" borderId="4" xfId="5" applyFont="1" applyFill="1" applyBorder="1" applyAlignment="1">
      <alignment horizontal="left" vertical="center" wrapText="1"/>
    </xf>
    <xf numFmtId="0" fontId="25" fillId="0" borderId="5" xfId="5" applyFont="1" applyFill="1" applyBorder="1" applyAlignment="1">
      <alignment horizontal="left" vertical="center" wrapText="1"/>
    </xf>
    <xf numFmtId="167" fontId="25" fillId="0" borderId="3" xfId="0" applyNumberFormat="1" applyFont="1" applyFill="1" applyBorder="1" applyAlignment="1">
      <alignment horizontal="left" vertical="center" wrapText="1"/>
    </xf>
    <xf numFmtId="167" fontId="25" fillId="0" borderId="4" xfId="0" applyNumberFormat="1" applyFont="1" applyFill="1" applyBorder="1" applyAlignment="1">
      <alignment horizontal="left" vertical="center" wrapText="1"/>
    </xf>
    <xf numFmtId="167" fontId="25" fillId="0" borderId="5" xfId="0" applyNumberFormat="1" applyFont="1" applyFill="1" applyBorder="1" applyAlignment="1">
      <alignment horizontal="left" vertical="center" wrapText="1"/>
    </xf>
    <xf numFmtId="166" fontId="21" fillId="0" borderId="3" xfId="5" applyNumberFormat="1" applyFont="1" applyFill="1" applyBorder="1" applyAlignment="1">
      <alignment horizontal="center" vertical="center" wrapText="1"/>
    </xf>
    <xf numFmtId="166" fontId="21" fillId="0" borderId="4" xfId="5" applyNumberFormat="1" applyFont="1" applyFill="1" applyBorder="1" applyAlignment="1">
      <alignment horizontal="center" vertical="center" wrapText="1"/>
    </xf>
    <xf numFmtId="166" fontId="21" fillId="0" borderId="5" xfId="5" applyNumberFormat="1" applyFont="1" applyFill="1" applyBorder="1" applyAlignment="1">
      <alignment horizontal="center" vertical="center" wrapText="1"/>
    </xf>
    <xf numFmtId="0" fontId="25" fillId="0" borderId="6" xfId="5" applyFont="1" applyFill="1" applyBorder="1" applyAlignment="1">
      <alignment horizontal="center" vertical="center" wrapText="1"/>
    </xf>
    <xf numFmtId="0" fontId="25" fillId="0" borderId="2" xfId="5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166" fontId="21" fillId="0" borderId="7" xfId="5" applyNumberFormat="1" applyFont="1" applyFill="1" applyBorder="1" applyAlignment="1">
      <alignment horizontal="center" vertical="center" wrapText="1"/>
    </xf>
    <xf numFmtId="166" fontId="21" fillId="0" borderId="8" xfId="5" applyNumberFormat="1" applyFont="1" applyFill="1" applyBorder="1" applyAlignment="1">
      <alignment horizontal="center" vertical="center" wrapText="1"/>
    </xf>
    <xf numFmtId="166" fontId="21" fillId="0" borderId="9" xfId="5" applyNumberFormat="1" applyFont="1" applyFill="1" applyBorder="1" applyAlignment="1">
      <alignment horizontal="center" vertical="center" wrapText="1"/>
    </xf>
    <xf numFmtId="166" fontId="21" fillId="0" borderId="10" xfId="5" applyNumberFormat="1" applyFont="1" applyFill="1" applyBorder="1" applyAlignment="1">
      <alignment horizontal="center" vertical="center" wrapText="1"/>
    </xf>
    <xf numFmtId="166" fontId="21" fillId="0" borderId="11" xfId="5" applyNumberFormat="1" applyFont="1" applyFill="1" applyBorder="1" applyAlignment="1">
      <alignment horizontal="center" vertical="center" wrapText="1"/>
    </xf>
    <xf numFmtId="166" fontId="21" fillId="0" borderId="12" xfId="5" applyNumberFormat="1" applyFont="1" applyFill="1" applyBorder="1" applyAlignment="1">
      <alignment horizontal="center" vertical="center" wrapText="1"/>
    </xf>
    <xf numFmtId="165" fontId="21" fillId="0" borderId="3" xfId="5" applyNumberFormat="1" applyFont="1" applyFill="1" applyBorder="1" applyAlignment="1">
      <alignment horizontal="center" vertical="center" wrapText="1"/>
    </xf>
    <xf numFmtId="165" fontId="21" fillId="0" borderId="4" xfId="5" applyNumberFormat="1" applyFont="1" applyFill="1" applyBorder="1" applyAlignment="1">
      <alignment horizontal="center" vertical="center" wrapText="1"/>
    </xf>
    <xf numFmtId="165" fontId="21" fillId="0" borderId="5" xfId="5" applyNumberFormat="1" applyFont="1" applyFill="1" applyBorder="1" applyAlignment="1">
      <alignment horizontal="center" vertical="center" wrapText="1"/>
    </xf>
    <xf numFmtId="166" fontId="21" fillId="0" borderId="11" xfId="5" applyNumberFormat="1" applyFont="1" applyFill="1" applyBorder="1" applyAlignment="1">
      <alignment horizontal="left" vertical="center" wrapText="1"/>
    </xf>
    <xf numFmtId="0" fontId="21" fillId="0" borderId="6" xfId="5" applyFont="1" applyFill="1" applyBorder="1" applyAlignment="1">
      <alignment horizontal="center" vertical="center" wrapText="1"/>
    </xf>
    <xf numFmtId="0" fontId="21" fillId="0" borderId="13" xfId="5" applyFont="1" applyFill="1" applyBorder="1" applyAlignment="1">
      <alignment horizontal="center" vertical="center" wrapText="1"/>
    </xf>
    <xf numFmtId="0" fontId="21" fillId="0" borderId="2" xfId="5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vertical="center" wrapText="1"/>
    </xf>
    <xf numFmtId="0" fontId="23" fillId="0" borderId="7" xfId="0" applyFont="1" applyBorder="1" applyAlignment="1">
      <alignment horizontal="center" wrapText="1"/>
    </xf>
    <xf numFmtId="0" fontId="23" fillId="0" borderId="8" xfId="0" applyFont="1" applyBorder="1" applyAlignment="1">
      <alignment horizontal="center" wrapText="1"/>
    </xf>
    <xf numFmtId="0" fontId="22" fillId="0" borderId="1" xfId="0" applyFont="1" applyBorder="1" applyAlignment="1">
      <alignment horizontal="center" wrapText="1"/>
    </xf>
    <xf numFmtId="0" fontId="23" fillId="0" borderId="3" xfId="0" applyFont="1" applyBorder="1" applyAlignment="1">
      <alignment horizontal="left"/>
    </xf>
    <xf numFmtId="0" fontId="23" fillId="0" borderId="4" xfId="0" applyFont="1" applyBorder="1" applyAlignment="1">
      <alignment horizontal="left"/>
    </xf>
    <xf numFmtId="0" fontId="23" fillId="0" borderId="5" xfId="0" applyFont="1" applyBorder="1" applyAlignment="1">
      <alignment horizontal="left"/>
    </xf>
    <xf numFmtId="0" fontId="12" fillId="0" borderId="0" xfId="2" applyFont="1" applyFill="1" applyAlignment="1">
      <alignment horizontal="justify" vertical="center" wrapText="1"/>
    </xf>
    <xf numFmtId="0" fontId="12" fillId="0" borderId="1" xfId="6" applyFont="1" applyFill="1" applyBorder="1" applyAlignment="1">
      <alignment horizontal="center" vertical="center" wrapText="1"/>
    </xf>
    <xf numFmtId="0" fontId="12" fillId="0" borderId="1" xfId="6" applyFont="1" applyFill="1" applyBorder="1" applyAlignment="1">
      <alignment horizontal="center" vertical="center"/>
    </xf>
    <xf numFmtId="0" fontId="12" fillId="0" borderId="6" xfId="6" applyFont="1" applyFill="1" applyBorder="1" applyAlignment="1">
      <alignment horizontal="center" vertical="center"/>
    </xf>
    <xf numFmtId="0" fontId="12" fillId="0" borderId="13" xfId="6" applyFont="1" applyFill="1" applyBorder="1" applyAlignment="1">
      <alignment horizontal="center" vertical="center"/>
    </xf>
    <xf numFmtId="0" fontId="12" fillId="0" borderId="2" xfId="6" applyFont="1" applyFill="1" applyBorder="1" applyAlignment="1">
      <alignment horizontal="center" vertical="center"/>
    </xf>
    <xf numFmtId="0" fontId="12" fillId="0" borderId="6" xfId="6" applyFont="1" applyFill="1" applyBorder="1" applyAlignment="1">
      <alignment horizontal="center" vertical="center" wrapText="1"/>
    </xf>
    <xf numFmtId="0" fontId="12" fillId="0" borderId="13" xfId="6" applyFont="1" applyFill="1" applyBorder="1" applyAlignment="1">
      <alignment horizontal="center" vertical="center" wrapText="1"/>
    </xf>
    <xf numFmtId="0" fontId="12" fillId="0" borderId="2" xfId="6" applyFont="1" applyFill="1" applyBorder="1" applyAlignment="1">
      <alignment horizontal="center" vertical="center" wrapText="1"/>
    </xf>
    <xf numFmtId="168" fontId="12" fillId="0" borderId="6" xfId="6" applyNumberFormat="1" applyFont="1" applyFill="1" applyBorder="1" applyAlignment="1">
      <alignment horizontal="center" vertical="center"/>
    </xf>
    <xf numFmtId="168" fontId="12" fillId="0" borderId="13" xfId="6" applyNumberFormat="1" applyFont="1" applyFill="1" applyBorder="1" applyAlignment="1">
      <alignment horizontal="center" vertical="center"/>
    </xf>
    <xf numFmtId="168" fontId="12" fillId="0" borderId="2" xfId="6" applyNumberFormat="1" applyFont="1" applyFill="1" applyBorder="1" applyAlignment="1">
      <alignment horizontal="center" vertical="center"/>
    </xf>
    <xf numFmtId="0" fontId="12" fillId="0" borderId="7" xfId="6" applyFont="1" applyFill="1" applyBorder="1" applyAlignment="1">
      <alignment horizontal="center" vertical="center" wrapText="1"/>
    </xf>
    <xf numFmtId="0" fontId="12" fillId="0" borderId="8" xfId="6" applyFont="1" applyFill="1" applyBorder="1" applyAlignment="1">
      <alignment horizontal="center" vertical="center" wrapText="1"/>
    </xf>
    <xf numFmtId="0" fontId="12" fillId="0" borderId="14" xfId="6" applyFont="1" applyFill="1" applyBorder="1" applyAlignment="1">
      <alignment horizontal="center" vertical="center" wrapText="1"/>
    </xf>
    <xf numFmtId="0" fontId="12" fillId="0" borderId="0" xfId="6" applyFont="1" applyFill="1" applyBorder="1" applyAlignment="1">
      <alignment horizontal="center" vertical="center" wrapText="1"/>
    </xf>
    <xf numFmtId="0" fontId="12" fillId="0" borderId="14" xfId="6" applyFont="1" applyFill="1" applyBorder="1" applyAlignment="1">
      <alignment horizontal="center" vertical="center"/>
    </xf>
    <xf numFmtId="0" fontId="12" fillId="0" borderId="0" xfId="6" applyFont="1" applyFill="1" applyBorder="1" applyAlignment="1">
      <alignment horizontal="center" vertical="center"/>
    </xf>
    <xf numFmtId="0" fontId="5" fillId="0" borderId="14" xfId="2" applyBorder="1" applyAlignment="1">
      <alignment horizontal="center" wrapText="1"/>
    </xf>
    <xf numFmtId="0" fontId="5" fillId="0" borderId="0" xfId="2" applyAlignment="1">
      <alignment horizontal="center" wrapText="1"/>
    </xf>
    <xf numFmtId="0" fontId="12" fillId="0" borderId="1" xfId="6" applyFont="1" applyFill="1" applyBorder="1" applyAlignment="1">
      <alignment horizontal="left" vertical="center" wrapText="1"/>
    </xf>
    <xf numFmtId="0" fontId="11" fillId="0" borderId="1" xfId="3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wrapText="1"/>
    </xf>
    <xf numFmtId="0" fontId="16" fillId="0" borderId="1" xfId="6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2"/>
    <cellStyle name="Обычный 2 3" xfId="4"/>
    <cellStyle name="Обычный 2 3 2" xfId="6"/>
    <cellStyle name="Обычный 2 4" xfId="5"/>
    <cellStyle name="Обычный 3" xfId="3"/>
    <cellStyle name="Финансовый 2" xfId="7"/>
  </cellStyles>
  <dxfs count="0"/>
  <tableStyles count="0" defaultTableStyle="TableStyleMedium2" defaultPivotStyle="PivotStyleMedium9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"/>
  <sheetViews>
    <sheetView view="pageBreakPreview" zoomScale="90" zoomScaleNormal="90" zoomScaleSheetLayoutView="90" workbookViewId="0">
      <pane ySplit="5" topLeftCell="A6" activePane="bottomLeft" state="frozen"/>
      <selection pane="bottomLeft" activeCell="B9" sqref="B9"/>
    </sheetView>
  </sheetViews>
  <sheetFormatPr defaultColWidth="9.140625" defaultRowHeight="15" x14ac:dyDescent="0.25"/>
  <cols>
    <col min="1" max="1" width="35.5703125" style="5" customWidth="1"/>
    <col min="2" max="2" width="36.85546875" style="5" customWidth="1"/>
    <col min="3" max="3" width="11.5703125" style="5" customWidth="1"/>
    <col min="4" max="4" width="19.140625" style="5" customWidth="1"/>
    <col min="5" max="15" width="10.28515625" style="5" bestFit="1" customWidth="1"/>
    <col min="16" max="16384" width="9.140625" style="5"/>
  </cols>
  <sheetData>
    <row r="1" spans="1:15" ht="71.25" customHeight="1" x14ac:dyDescent="0.25">
      <c r="E1" s="4"/>
      <c r="K1" s="110" t="s">
        <v>270</v>
      </c>
      <c r="L1" s="110"/>
      <c r="M1" s="110"/>
      <c r="N1" s="110"/>
      <c r="O1" s="110"/>
    </row>
    <row r="2" spans="1:15" ht="31.5" customHeight="1" x14ac:dyDescent="0.25">
      <c r="A2" s="111" t="s">
        <v>271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</row>
    <row r="3" spans="1:15" ht="15.75" customHeight="1" x14ac:dyDescent="0.25"/>
    <row r="4" spans="1:15" ht="70.5" customHeight="1" x14ac:dyDescent="0.25">
      <c r="A4" s="109" t="s">
        <v>162</v>
      </c>
      <c r="B4" s="109" t="s">
        <v>161</v>
      </c>
      <c r="C4" s="109" t="s">
        <v>75</v>
      </c>
      <c r="D4" s="112" t="s">
        <v>169</v>
      </c>
      <c r="E4" s="109" t="s">
        <v>180</v>
      </c>
      <c r="F4" s="109"/>
      <c r="G4" s="109"/>
      <c r="H4" s="109"/>
      <c r="I4" s="109"/>
      <c r="J4" s="109"/>
      <c r="K4" s="109"/>
      <c r="L4" s="109"/>
      <c r="M4" s="109"/>
      <c r="N4" s="109"/>
      <c r="O4" s="109"/>
    </row>
    <row r="5" spans="1:15" x14ac:dyDescent="0.25">
      <c r="A5" s="109"/>
      <c r="B5" s="109"/>
      <c r="C5" s="109"/>
      <c r="D5" s="112"/>
      <c r="E5" s="59">
        <v>2025</v>
      </c>
      <c r="F5" s="68">
        <v>2026</v>
      </c>
      <c r="G5" s="68">
        <v>2027</v>
      </c>
      <c r="H5" s="68">
        <v>2028</v>
      </c>
      <c r="I5" s="68">
        <v>2029</v>
      </c>
      <c r="J5" s="68">
        <v>2030</v>
      </c>
      <c r="K5" s="69">
        <v>2031</v>
      </c>
      <c r="L5" s="69">
        <v>2032</v>
      </c>
      <c r="M5" s="69">
        <v>2033</v>
      </c>
      <c r="N5" s="69">
        <v>2034</v>
      </c>
      <c r="O5" s="69">
        <v>2035</v>
      </c>
    </row>
    <row r="6" spans="1:15" ht="78" customHeight="1" x14ac:dyDescent="0.25">
      <c r="A6" s="84" t="s">
        <v>262</v>
      </c>
      <c r="B6" s="84" t="s">
        <v>283</v>
      </c>
      <c r="C6" s="85" t="s">
        <v>289</v>
      </c>
      <c r="D6" s="85" t="s">
        <v>261</v>
      </c>
      <c r="E6" s="85">
        <v>528</v>
      </c>
      <c r="F6" s="85">
        <v>1100</v>
      </c>
      <c r="G6" s="85">
        <v>1120</v>
      </c>
      <c r="H6" s="85">
        <v>1130</v>
      </c>
      <c r="I6" s="85">
        <v>1135</v>
      </c>
      <c r="J6" s="85">
        <v>1140</v>
      </c>
      <c r="K6" s="85">
        <v>1145</v>
      </c>
      <c r="L6" s="85">
        <v>1150</v>
      </c>
      <c r="M6" s="85">
        <v>1155</v>
      </c>
      <c r="N6" s="85">
        <v>1160</v>
      </c>
      <c r="O6" s="85">
        <v>1165</v>
      </c>
    </row>
    <row r="7" spans="1:15" ht="64.5" customHeight="1" x14ac:dyDescent="0.25">
      <c r="A7" s="108" t="s">
        <v>338</v>
      </c>
      <c r="B7" s="84" t="s">
        <v>284</v>
      </c>
      <c r="C7" s="85" t="s">
        <v>179</v>
      </c>
      <c r="D7" s="83" t="s">
        <v>261</v>
      </c>
      <c r="E7" s="83">
        <v>19</v>
      </c>
      <c r="F7" s="83">
        <v>19</v>
      </c>
      <c r="G7" s="83">
        <v>19</v>
      </c>
      <c r="H7" s="83">
        <v>19</v>
      </c>
      <c r="I7" s="83">
        <v>19</v>
      </c>
      <c r="J7" s="83">
        <v>19</v>
      </c>
      <c r="K7" s="83">
        <v>19</v>
      </c>
      <c r="L7" s="83">
        <v>19</v>
      </c>
      <c r="M7" s="83">
        <v>19</v>
      </c>
      <c r="N7" s="83">
        <v>19</v>
      </c>
      <c r="O7" s="83">
        <v>19</v>
      </c>
    </row>
    <row r="8" spans="1:15" ht="53.25" customHeight="1" x14ac:dyDescent="0.25">
      <c r="A8" s="108"/>
      <c r="B8" s="84" t="s">
        <v>282</v>
      </c>
      <c r="C8" s="85" t="s">
        <v>179</v>
      </c>
      <c r="D8" s="83" t="s">
        <v>261</v>
      </c>
      <c r="E8" s="83">
        <v>3</v>
      </c>
      <c r="F8" s="83">
        <v>1</v>
      </c>
      <c r="G8" s="83">
        <v>1</v>
      </c>
      <c r="H8" s="83">
        <v>1</v>
      </c>
      <c r="I8" s="83">
        <v>1</v>
      </c>
      <c r="J8" s="83">
        <v>1</v>
      </c>
      <c r="K8" s="83">
        <v>1</v>
      </c>
      <c r="L8" s="83">
        <v>1</v>
      </c>
      <c r="M8" s="83">
        <v>1</v>
      </c>
      <c r="N8" s="83">
        <v>1</v>
      </c>
      <c r="O8" s="83">
        <v>1</v>
      </c>
    </row>
    <row r="9" spans="1:15" ht="69.75" customHeight="1" x14ac:dyDescent="0.25">
      <c r="A9" s="108"/>
      <c r="B9" s="84" t="s">
        <v>292</v>
      </c>
      <c r="C9" s="85" t="s">
        <v>289</v>
      </c>
      <c r="D9" s="83" t="s">
        <v>261</v>
      </c>
      <c r="E9" s="83">
        <v>60</v>
      </c>
      <c r="F9" s="83">
        <v>80</v>
      </c>
      <c r="G9" s="83">
        <v>80</v>
      </c>
      <c r="H9" s="83">
        <v>85</v>
      </c>
      <c r="I9" s="83">
        <v>85</v>
      </c>
      <c r="J9" s="83">
        <v>85</v>
      </c>
      <c r="K9" s="83">
        <v>90</v>
      </c>
      <c r="L9" s="83">
        <v>90</v>
      </c>
      <c r="M9" s="83">
        <v>90</v>
      </c>
      <c r="N9" s="83">
        <v>95</v>
      </c>
      <c r="O9" s="83">
        <v>95</v>
      </c>
    </row>
  </sheetData>
  <mergeCells count="8">
    <mergeCell ref="A7:A9"/>
    <mergeCell ref="E4:O4"/>
    <mergeCell ref="K1:O1"/>
    <mergeCell ref="A2:O2"/>
    <mergeCell ref="C4:C5"/>
    <mergeCell ref="D4:D5"/>
    <mergeCell ref="B4:B5"/>
    <mergeCell ref="A4:A5"/>
  </mergeCells>
  <pageMargins left="0.70866141732283472" right="0.31496062992125984" top="0.35433070866141736" bottom="0.74803149606299213" header="0.31496062992125984" footer="0.31496062992125984"/>
  <pageSetup paperSize="9" scale="62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A48"/>
  <sheetViews>
    <sheetView tabSelected="1" view="pageBreakPreview" topLeftCell="A4" zoomScale="70" zoomScaleNormal="70" zoomScaleSheetLayoutView="70" workbookViewId="0">
      <selection activeCell="B16" sqref="B16"/>
    </sheetView>
  </sheetViews>
  <sheetFormatPr defaultColWidth="9.140625" defaultRowHeight="18.75" outlineLevelRow="3" x14ac:dyDescent="0.25"/>
  <cols>
    <col min="1" max="1" width="10.85546875" style="62" customWidth="1"/>
    <col min="2" max="2" width="59.140625" style="62" customWidth="1"/>
    <col min="3" max="3" width="27.7109375" style="62" customWidth="1"/>
    <col min="4" max="4" width="26.7109375" style="62" customWidth="1"/>
    <col min="5" max="5" width="17.5703125" style="64" customWidth="1"/>
    <col min="6" max="6" width="13.7109375" style="62" customWidth="1"/>
    <col min="7" max="7" width="16.42578125" style="62" customWidth="1" collapsed="1"/>
    <col min="8" max="8" width="15" style="62" customWidth="1"/>
    <col min="9" max="9" width="14.140625" style="64" customWidth="1"/>
    <col min="10" max="10" width="14.28515625" style="62" customWidth="1"/>
    <col min="11" max="11" width="14.85546875" style="62" customWidth="1"/>
    <col min="12" max="12" width="14.5703125" style="63" customWidth="1"/>
    <col min="13" max="13" width="14.42578125" style="64" customWidth="1"/>
    <col min="14" max="14" width="14.5703125" style="62" customWidth="1"/>
    <col min="15" max="15" width="13.7109375" style="62" customWidth="1"/>
    <col min="16" max="16" width="14.28515625" style="63" customWidth="1"/>
    <col min="17" max="17" width="14.140625" style="64" customWidth="1"/>
    <col min="18" max="19" width="14.5703125" style="62" customWidth="1"/>
    <col min="20" max="20" width="14.28515625" style="63" customWidth="1"/>
    <col min="21" max="21" width="13.85546875" style="64" customWidth="1"/>
    <col min="22" max="22" width="13.7109375" style="62" customWidth="1"/>
    <col min="23" max="23" width="14.28515625" style="62" customWidth="1"/>
    <col min="24" max="24" width="14" style="63" customWidth="1"/>
    <col min="25" max="25" width="14.7109375" style="64" customWidth="1"/>
    <col min="26" max="26" width="14.85546875" style="62" customWidth="1"/>
    <col min="27" max="27" width="14" style="62" customWidth="1"/>
    <col min="28" max="28" width="14.5703125" style="63" customWidth="1"/>
    <col min="29" max="29" width="13.5703125" style="64" customWidth="1"/>
    <col min="30" max="31" width="14.5703125" style="62" customWidth="1"/>
    <col min="32" max="32" width="14" style="63" customWidth="1"/>
    <col min="33" max="33" width="14.140625" style="64" customWidth="1"/>
    <col min="34" max="34" width="14.28515625" style="62" customWidth="1"/>
    <col min="35" max="35" width="14" style="62" customWidth="1"/>
    <col min="36" max="36" width="14.28515625" style="63" customWidth="1"/>
    <col min="37" max="37" width="14.140625" style="64" customWidth="1"/>
    <col min="38" max="39" width="14.5703125" style="62" customWidth="1"/>
    <col min="40" max="40" width="14.85546875" style="63" customWidth="1"/>
    <col min="41" max="41" width="13.85546875" style="64" customWidth="1"/>
    <col min="42" max="42" width="13.7109375" style="62" customWidth="1"/>
    <col min="43" max="43" width="14.5703125" style="62" customWidth="1"/>
    <col min="44" max="44" width="13.42578125" style="63" customWidth="1"/>
    <col min="45" max="45" width="13.85546875" style="64" customWidth="1"/>
    <col min="46" max="47" width="14.5703125" style="62" customWidth="1"/>
    <col min="48" max="48" width="14.85546875" style="63" customWidth="1"/>
    <col min="49" max="49" width="14.7109375" style="64" customWidth="1"/>
    <col min="50" max="50" width="14.28515625" style="62" customWidth="1"/>
    <col min="51" max="51" width="13.7109375" style="62" customWidth="1"/>
    <col min="52" max="52" width="14.5703125" style="63" customWidth="1"/>
    <col min="53" max="16384" width="9.140625" style="62"/>
  </cols>
  <sheetData>
    <row r="1" spans="1:53" s="60" customFormat="1" ht="94.5" customHeight="1" x14ac:dyDescent="0.25">
      <c r="A1" s="86"/>
      <c r="B1" s="87"/>
      <c r="C1" s="61"/>
      <c r="D1" s="61"/>
      <c r="E1" s="88"/>
      <c r="F1" s="61"/>
      <c r="G1" s="61"/>
      <c r="H1" s="61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/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125" t="s">
        <v>269</v>
      </c>
      <c r="AW1" s="125"/>
      <c r="AX1" s="125"/>
      <c r="AY1" s="125"/>
      <c r="AZ1" s="125"/>
    </row>
    <row r="2" spans="1:53" ht="41.25" customHeight="1" x14ac:dyDescent="0.25">
      <c r="A2" s="89"/>
      <c r="B2" s="90"/>
      <c r="C2" s="90"/>
      <c r="D2" s="90"/>
      <c r="E2" s="113" t="s">
        <v>187</v>
      </c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86"/>
      <c r="AC2" s="89"/>
      <c r="AD2" s="89"/>
      <c r="AE2" s="89"/>
      <c r="AF2" s="86"/>
      <c r="AG2" s="89"/>
      <c r="AH2" s="89"/>
      <c r="AI2" s="89"/>
      <c r="AJ2" s="86"/>
      <c r="AK2" s="89"/>
      <c r="AL2" s="89"/>
      <c r="AM2" s="89"/>
      <c r="AN2" s="86"/>
      <c r="AO2" s="89"/>
      <c r="AP2" s="89"/>
      <c r="AQ2" s="89"/>
      <c r="AR2" s="86"/>
      <c r="AS2" s="89"/>
      <c r="AT2" s="89"/>
      <c r="AU2" s="89"/>
      <c r="AV2" s="86"/>
      <c r="AW2" s="89"/>
      <c r="AX2" s="89"/>
      <c r="AY2" s="89"/>
      <c r="AZ2" s="86"/>
    </row>
    <row r="3" spans="1:53" x14ac:dyDescent="0.25">
      <c r="A3" s="89"/>
      <c r="B3" s="89"/>
      <c r="C3" s="89"/>
      <c r="D3" s="89"/>
      <c r="E3" s="91"/>
      <c r="F3" s="89"/>
      <c r="G3" s="89"/>
      <c r="H3" s="89"/>
      <c r="I3" s="91"/>
      <c r="J3" s="89"/>
      <c r="K3" s="89"/>
      <c r="L3" s="86"/>
      <c r="M3" s="91"/>
      <c r="N3" s="89"/>
      <c r="O3" s="89"/>
      <c r="P3" s="86"/>
      <c r="Q3" s="91"/>
      <c r="R3" s="89"/>
      <c r="S3" s="89"/>
      <c r="T3" s="86"/>
      <c r="U3" s="91"/>
      <c r="V3" s="89"/>
      <c r="W3" s="89"/>
      <c r="X3" s="86"/>
      <c r="Y3" s="91"/>
      <c r="Z3" s="89"/>
      <c r="AA3" s="89"/>
      <c r="AB3" s="86"/>
      <c r="AC3" s="91"/>
      <c r="AD3" s="89"/>
      <c r="AE3" s="89"/>
      <c r="AF3" s="86"/>
      <c r="AG3" s="91"/>
      <c r="AH3" s="89"/>
      <c r="AI3" s="89"/>
      <c r="AJ3" s="86"/>
      <c r="AK3" s="91"/>
      <c r="AL3" s="89"/>
      <c r="AM3" s="89"/>
      <c r="AN3" s="86"/>
      <c r="AO3" s="91"/>
      <c r="AP3" s="89"/>
      <c r="AQ3" s="89"/>
      <c r="AR3" s="86"/>
      <c r="AS3" s="91"/>
      <c r="AT3" s="89"/>
      <c r="AU3" s="89"/>
      <c r="AV3" s="86"/>
      <c r="AW3" s="91"/>
      <c r="AX3" s="89"/>
      <c r="AY3" s="89"/>
      <c r="AZ3" s="86"/>
    </row>
    <row r="4" spans="1:53" ht="15.75" customHeight="1" x14ac:dyDescent="0.25">
      <c r="A4" s="136" t="s">
        <v>2</v>
      </c>
      <c r="B4" s="136" t="s">
        <v>4</v>
      </c>
      <c r="C4" s="136" t="s">
        <v>70</v>
      </c>
      <c r="D4" s="136" t="s">
        <v>0</v>
      </c>
      <c r="E4" s="126" t="s">
        <v>186</v>
      </c>
      <c r="F4" s="127"/>
      <c r="G4" s="127"/>
      <c r="H4" s="128"/>
      <c r="I4" s="135"/>
      <c r="J4" s="135"/>
      <c r="K4" s="135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</row>
    <row r="5" spans="1:53" ht="15.75" customHeight="1" x14ac:dyDescent="0.25">
      <c r="A5" s="137"/>
      <c r="B5" s="137"/>
      <c r="C5" s="137"/>
      <c r="D5" s="137"/>
      <c r="E5" s="129"/>
      <c r="F5" s="130"/>
      <c r="G5" s="130"/>
      <c r="H5" s="131"/>
      <c r="I5" s="120" t="s">
        <v>170</v>
      </c>
      <c r="J5" s="121"/>
      <c r="K5" s="121"/>
      <c r="L5" s="122"/>
      <c r="M5" s="120" t="s">
        <v>171</v>
      </c>
      <c r="N5" s="121"/>
      <c r="O5" s="121"/>
      <c r="P5" s="122"/>
      <c r="Q5" s="120" t="s">
        <v>172</v>
      </c>
      <c r="R5" s="121"/>
      <c r="S5" s="121"/>
      <c r="T5" s="122"/>
      <c r="U5" s="120" t="s">
        <v>173</v>
      </c>
      <c r="V5" s="121"/>
      <c r="W5" s="121"/>
      <c r="X5" s="122"/>
      <c r="Y5" s="120" t="s">
        <v>174</v>
      </c>
      <c r="Z5" s="121"/>
      <c r="AA5" s="121"/>
      <c r="AB5" s="122"/>
      <c r="AC5" s="120" t="s">
        <v>175</v>
      </c>
      <c r="AD5" s="121"/>
      <c r="AE5" s="121"/>
      <c r="AF5" s="122"/>
      <c r="AG5" s="120" t="s">
        <v>181</v>
      </c>
      <c r="AH5" s="121"/>
      <c r="AI5" s="121"/>
      <c r="AJ5" s="122"/>
      <c r="AK5" s="120" t="s">
        <v>182</v>
      </c>
      <c r="AL5" s="121"/>
      <c r="AM5" s="121"/>
      <c r="AN5" s="122"/>
      <c r="AO5" s="120" t="s">
        <v>183</v>
      </c>
      <c r="AP5" s="121"/>
      <c r="AQ5" s="121"/>
      <c r="AR5" s="122"/>
      <c r="AS5" s="120" t="s">
        <v>184</v>
      </c>
      <c r="AT5" s="121"/>
      <c r="AU5" s="121"/>
      <c r="AV5" s="122"/>
      <c r="AW5" s="120" t="s">
        <v>185</v>
      </c>
      <c r="AX5" s="121"/>
      <c r="AY5" s="121"/>
      <c r="AZ5" s="122"/>
    </row>
    <row r="6" spans="1:53" x14ac:dyDescent="0.25">
      <c r="A6" s="137"/>
      <c r="B6" s="137"/>
      <c r="C6" s="137"/>
      <c r="D6" s="137"/>
      <c r="E6" s="123" t="s">
        <v>1</v>
      </c>
      <c r="F6" s="132" t="s">
        <v>3</v>
      </c>
      <c r="G6" s="133"/>
      <c r="H6" s="134"/>
      <c r="I6" s="123" t="s">
        <v>1</v>
      </c>
      <c r="J6" s="89"/>
      <c r="K6" s="89"/>
      <c r="L6" s="91"/>
      <c r="M6" s="123" t="s">
        <v>1</v>
      </c>
      <c r="N6" s="89"/>
      <c r="O6" s="89"/>
      <c r="P6" s="91"/>
      <c r="Q6" s="123" t="s">
        <v>1</v>
      </c>
      <c r="R6" s="89"/>
      <c r="S6" s="89"/>
      <c r="T6" s="91"/>
      <c r="U6" s="123" t="s">
        <v>1</v>
      </c>
      <c r="V6" s="89"/>
      <c r="W6" s="89"/>
      <c r="X6" s="91"/>
      <c r="Y6" s="123" t="s">
        <v>1</v>
      </c>
      <c r="Z6" s="89"/>
      <c r="AA6" s="89"/>
      <c r="AB6" s="91"/>
      <c r="AC6" s="123" t="s">
        <v>1</v>
      </c>
      <c r="AD6" s="89"/>
      <c r="AE6" s="89"/>
      <c r="AF6" s="91"/>
      <c r="AG6" s="123" t="s">
        <v>1</v>
      </c>
      <c r="AH6" s="89"/>
      <c r="AI6" s="89"/>
      <c r="AJ6" s="91"/>
      <c r="AK6" s="123" t="s">
        <v>1</v>
      </c>
      <c r="AL6" s="89"/>
      <c r="AM6" s="89"/>
      <c r="AN6" s="91"/>
      <c r="AO6" s="123" t="s">
        <v>1</v>
      </c>
      <c r="AP6" s="89"/>
      <c r="AQ6" s="89"/>
      <c r="AR6" s="91"/>
      <c r="AS6" s="123" t="s">
        <v>1</v>
      </c>
      <c r="AT6" s="89"/>
      <c r="AU6" s="89"/>
      <c r="AV6" s="91"/>
      <c r="AW6" s="123" t="s">
        <v>1</v>
      </c>
      <c r="AX6" s="89"/>
      <c r="AY6" s="89"/>
      <c r="AZ6" s="91"/>
    </row>
    <row r="7" spans="1:53" s="65" customFormat="1" ht="55.5" customHeight="1" x14ac:dyDescent="0.25">
      <c r="A7" s="138"/>
      <c r="B7" s="138"/>
      <c r="C7" s="138"/>
      <c r="D7" s="138"/>
      <c r="E7" s="124"/>
      <c r="F7" s="92" t="s">
        <v>25</v>
      </c>
      <c r="G7" s="92" t="s">
        <v>26</v>
      </c>
      <c r="H7" s="92" t="s">
        <v>27</v>
      </c>
      <c r="I7" s="124"/>
      <c r="J7" s="92" t="s">
        <v>25</v>
      </c>
      <c r="K7" s="92" t="s">
        <v>26</v>
      </c>
      <c r="L7" s="92" t="s">
        <v>27</v>
      </c>
      <c r="M7" s="124"/>
      <c r="N7" s="92" t="s">
        <v>25</v>
      </c>
      <c r="O7" s="92" t="s">
        <v>26</v>
      </c>
      <c r="P7" s="92" t="s">
        <v>27</v>
      </c>
      <c r="Q7" s="124"/>
      <c r="R7" s="92" t="s">
        <v>25</v>
      </c>
      <c r="S7" s="92" t="s">
        <v>26</v>
      </c>
      <c r="T7" s="92" t="s">
        <v>27</v>
      </c>
      <c r="U7" s="124"/>
      <c r="V7" s="92" t="s">
        <v>25</v>
      </c>
      <c r="W7" s="92" t="s">
        <v>26</v>
      </c>
      <c r="X7" s="92" t="s">
        <v>27</v>
      </c>
      <c r="Y7" s="124"/>
      <c r="Z7" s="92" t="s">
        <v>25</v>
      </c>
      <c r="AA7" s="92" t="s">
        <v>26</v>
      </c>
      <c r="AB7" s="92" t="s">
        <v>27</v>
      </c>
      <c r="AC7" s="124"/>
      <c r="AD7" s="92" t="s">
        <v>25</v>
      </c>
      <c r="AE7" s="92" t="s">
        <v>26</v>
      </c>
      <c r="AF7" s="92" t="s">
        <v>27</v>
      </c>
      <c r="AG7" s="124"/>
      <c r="AH7" s="92" t="s">
        <v>25</v>
      </c>
      <c r="AI7" s="92" t="s">
        <v>26</v>
      </c>
      <c r="AJ7" s="92" t="s">
        <v>27</v>
      </c>
      <c r="AK7" s="124"/>
      <c r="AL7" s="92" t="s">
        <v>25</v>
      </c>
      <c r="AM7" s="92" t="s">
        <v>26</v>
      </c>
      <c r="AN7" s="92" t="s">
        <v>27</v>
      </c>
      <c r="AO7" s="124"/>
      <c r="AP7" s="92" t="s">
        <v>25</v>
      </c>
      <c r="AQ7" s="92" t="s">
        <v>26</v>
      </c>
      <c r="AR7" s="92" t="s">
        <v>27</v>
      </c>
      <c r="AS7" s="124"/>
      <c r="AT7" s="92" t="s">
        <v>25</v>
      </c>
      <c r="AU7" s="92" t="s">
        <v>26</v>
      </c>
      <c r="AV7" s="92" t="s">
        <v>27</v>
      </c>
      <c r="AW7" s="124"/>
      <c r="AX7" s="92" t="s">
        <v>25</v>
      </c>
      <c r="AY7" s="92" t="s">
        <v>26</v>
      </c>
      <c r="AZ7" s="92" t="s">
        <v>27</v>
      </c>
    </row>
    <row r="8" spans="1:53" s="66" customFormat="1" x14ac:dyDescent="0.25">
      <c r="A8" s="93">
        <v>1</v>
      </c>
      <c r="B8" s="93">
        <v>2</v>
      </c>
      <c r="C8" s="93">
        <v>3</v>
      </c>
      <c r="D8" s="93">
        <v>4</v>
      </c>
      <c r="E8" s="93">
        <v>5</v>
      </c>
      <c r="F8" s="93">
        <v>6</v>
      </c>
      <c r="G8" s="93">
        <v>7</v>
      </c>
      <c r="H8" s="93">
        <v>8</v>
      </c>
      <c r="I8" s="93">
        <v>9</v>
      </c>
      <c r="J8" s="93">
        <v>10</v>
      </c>
      <c r="K8" s="93">
        <v>11</v>
      </c>
      <c r="L8" s="93">
        <v>12</v>
      </c>
      <c r="M8" s="93">
        <v>13</v>
      </c>
      <c r="N8" s="93">
        <v>14</v>
      </c>
      <c r="O8" s="93">
        <v>15</v>
      </c>
      <c r="P8" s="93">
        <v>16</v>
      </c>
      <c r="Q8" s="93">
        <v>17</v>
      </c>
      <c r="R8" s="93">
        <v>18</v>
      </c>
      <c r="S8" s="93">
        <v>19</v>
      </c>
      <c r="T8" s="93">
        <v>20</v>
      </c>
      <c r="U8" s="93">
        <v>21</v>
      </c>
      <c r="V8" s="93">
        <v>22</v>
      </c>
      <c r="W8" s="93">
        <v>23</v>
      </c>
      <c r="X8" s="93">
        <v>24</v>
      </c>
      <c r="Y8" s="93">
        <v>25</v>
      </c>
      <c r="Z8" s="93">
        <v>26</v>
      </c>
      <c r="AA8" s="93">
        <v>27</v>
      </c>
      <c r="AB8" s="93">
        <v>28</v>
      </c>
      <c r="AC8" s="93">
        <v>29</v>
      </c>
      <c r="AD8" s="93">
        <v>30</v>
      </c>
      <c r="AE8" s="93">
        <v>31</v>
      </c>
      <c r="AF8" s="93">
        <v>32</v>
      </c>
      <c r="AG8" s="93">
        <v>33</v>
      </c>
      <c r="AH8" s="93">
        <v>34</v>
      </c>
      <c r="AI8" s="93">
        <v>35</v>
      </c>
      <c r="AJ8" s="93">
        <v>36</v>
      </c>
      <c r="AK8" s="93">
        <v>37</v>
      </c>
      <c r="AL8" s="93">
        <v>38</v>
      </c>
      <c r="AM8" s="93">
        <v>39</v>
      </c>
      <c r="AN8" s="93">
        <v>40</v>
      </c>
      <c r="AO8" s="93">
        <v>41</v>
      </c>
      <c r="AP8" s="93">
        <v>42</v>
      </c>
      <c r="AQ8" s="93">
        <v>43</v>
      </c>
      <c r="AR8" s="93">
        <v>44</v>
      </c>
      <c r="AS8" s="93">
        <v>45</v>
      </c>
      <c r="AT8" s="93">
        <v>46</v>
      </c>
      <c r="AU8" s="93">
        <v>47</v>
      </c>
      <c r="AV8" s="93">
        <v>48</v>
      </c>
      <c r="AW8" s="93">
        <v>49</v>
      </c>
      <c r="AX8" s="93">
        <v>50</v>
      </c>
      <c r="AY8" s="93">
        <v>51</v>
      </c>
      <c r="AZ8" s="93">
        <v>52</v>
      </c>
    </row>
    <row r="9" spans="1:53" s="66" customFormat="1" ht="26.25" customHeight="1" outlineLevel="1" x14ac:dyDescent="0.25">
      <c r="A9" s="93" t="s">
        <v>322</v>
      </c>
      <c r="B9" s="114" t="s">
        <v>321</v>
      </c>
      <c r="C9" s="115"/>
      <c r="D9" s="116"/>
      <c r="E9" s="80">
        <f>E11+E30</f>
        <v>75590.8</v>
      </c>
      <c r="F9" s="80">
        <f>F11+F30</f>
        <v>0</v>
      </c>
      <c r="G9" s="80">
        <f t="shared" ref="G9:BA9" si="0">G10+G29</f>
        <v>75590.8</v>
      </c>
      <c r="H9" s="80">
        <f t="shared" si="0"/>
        <v>0</v>
      </c>
      <c r="I9" s="80">
        <f t="shared" si="0"/>
        <v>4235</v>
      </c>
      <c r="J9" s="80">
        <f t="shared" si="0"/>
        <v>0</v>
      </c>
      <c r="K9" s="80">
        <f t="shared" si="0"/>
        <v>4235</v>
      </c>
      <c r="L9" s="80">
        <f t="shared" si="0"/>
        <v>0</v>
      </c>
      <c r="M9" s="80">
        <f t="shared" si="0"/>
        <v>7346.7</v>
      </c>
      <c r="N9" s="80">
        <f t="shared" si="0"/>
        <v>0</v>
      </c>
      <c r="O9" s="80">
        <f t="shared" si="0"/>
        <v>7346.7</v>
      </c>
      <c r="P9" s="80">
        <f t="shared" si="0"/>
        <v>0</v>
      </c>
      <c r="Q9" s="80">
        <f t="shared" si="0"/>
        <v>6891.5000000000009</v>
      </c>
      <c r="R9" s="80">
        <f t="shared" si="0"/>
        <v>0</v>
      </c>
      <c r="S9" s="80">
        <f t="shared" si="0"/>
        <v>6891.5000000000009</v>
      </c>
      <c r="T9" s="80">
        <f t="shared" si="0"/>
        <v>0</v>
      </c>
      <c r="U9" s="80">
        <f t="shared" si="0"/>
        <v>7139.6999999999989</v>
      </c>
      <c r="V9" s="80">
        <f t="shared" si="0"/>
        <v>0</v>
      </c>
      <c r="W9" s="80">
        <f t="shared" si="0"/>
        <v>7139.6999999999989</v>
      </c>
      <c r="X9" s="80">
        <f t="shared" si="0"/>
        <v>0</v>
      </c>
      <c r="Y9" s="80">
        <f t="shared" si="0"/>
        <v>7139.6999999999989</v>
      </c>
      <c r="Z9" s="80">
        <f t="shared" si="0"/>
        <v>0</v>
      </c>
      <c r="AA9" s="80">
        <f t="shared" si="0"/>
        <v>7139.6999999999989</v>
      </c>
      <c r="AB9" s="80">
        <f t="shared" si="0"/>
        <v>0</v>
      </c>
      <c r="AC9" s="80">
        <f t="shared" si="0"/>
        <v>7139.6999999999989</v>
      </c>
      <c r="AD9" s="80">
        <f t="shared" si="0"/>
        <v>0</v>
      </c>
      <c r="AE9" s="80">
        <f t="shared" si="0"/>
        <v>7139.6999999999989</v>
      </c>
      <c r="AF9" s="80">
        <f t="shared" si="0"/>
        <v>0</v>
      </c>
      <c r="AG9" s="80">
        <f t="shared" si="0"/>
        <v>7139.6999999999989</v>
      </c>
      <c r="AH9" s="80">
        <f t="shared" si="0"/>
        <v>0</v>
      </c>
      <c r="AI9" s="80">
        <f t="shared" si="0"/>
        <v>7139.6999999999989</v>
      </c>
      <c r="AJ9" s="80">
        <f t="shared" si="0"/>
        <v>0</v>
      </c>
      <c r="AK9" s="80">
        <f t="shared" si="0"/>
        <v>7139.6999999999989</v>
      </c>
      <c r="AL9" s="80">
        <f t="shared" si="0"/>
        <v>0</v>
      </c>
      <c r="AM9" s="80">
        <f t="shared" si="0"/>
        <v>7139.6999999999989</v>
      </c>
      <c r="AN9" s="80">
        <f t="shared" si="0"/>
        <v>0</v>
      </c>
      <c r="AO9" s="80">
        <f t="shared" si="0"/>
        <v>7139.6999999999989</v>
      </c>
      <c r="AP9" s="80">
        <f t="shared" si="0"/>
        <v>0</v>
      </c>
      <c r="AQ9" s="80">
        <f t="shared" si="0"/>
        <v>7139.6999999999989</v>
      </c>
      <c r="AR9" s="80">
        <f t="shared" si="0"/>
        <v>0</v>
      </c>
      <c r="AS9" s="80">
        <f t="shared" si="0"/>
        <v>7139.6999999999989</v>
      </c>
      <c r="AT9" s="80">
        <f t="shared" si="0"/>
        <v>0</v>
      </c>
      <c r="AU9" s="80">
        <f t="shared" si="0"/>
        <v>7139.6999999999989</v>
      </c>
      <c r="AV9" s="80">
        <f t="shared" si="0"/>
        <v>0</v>
      </c>
      <c r="AW9" s="80">
        <f t="shared" si="0"/>
        <v>7139.6999999999989</v>
      </c>
      <c r="AX9" s="80">
        <f t="shared" si="0"/>
        <v>0</v>
      </c>
      <c r="AY9" s="80">
        <f t="shared" si="0"/>
        <v>7139.6999999999989</v>
      </c>
      <c r="AZ9" s="80">
        <f t="shared" si="0"/>
        <v>0</v>
      </c>
      <c r="BA9" s="80">
        <f t="shared" si="0"/>
        <v>0</v>
      </c>
    </row>
    <row r="10" spans="1:53" s="66" customFormat="1" ht="33.75" customHeight="1" outlineLevel="2" x14ac:dyDescent="0.25">
      <c r="A10" s="94" t="s">
        <v>176</v>
      </c>
      <c r="B10" s="114" t="s">
        <v>275</v>
      </c>
      <c r="C10" s="115"/>
      <c r="D10" s="116"/>
      <c r="E10" s="80">
        <f t="shared" ref="E10:AY10" si="1">E11</f>
        <v>62235.8</v>
      </c>
      <c r="F10" s="80">
        <f t="shared" si="1"/>
        <v>0</v>
      </c>
      <c r="G10" s="80">
        <f t="shared" si="1"/>
        <v>62235.8</v>
      </c>
      <c r="H10" s="80">
        <f t="shared" si="1"/>
        <v>0</v>
      </c>
      <c r="I10" s="80">
        <f t="shared" si="1"/>
        <v>3028</v>
      </c>
      <c r="J10" s="80">
        <f t="shared" si="1"/>
        <v>0</v>
      </c>
      <c r="K10" s="80">
        <f t="shared" si="1"/>
        <v>3028</v>
      </c>
      <c r="L10" s="80">
        <f t="shared" si="1"/>
        <v>0</v>
      </c>
      <c r="M10" s="80">
        <f t="shared" si="1"/>
        <v>4989.7</v>
      </c>
      <c r="N10" s="80">
        <f t="shared" si="1"/>
        <v>0</v>
      </c>
      <c r="O10" s="80">
        <f t="shared" si="1"/>
        <v>4989.7</v>
      </c>
      <c r="P10" s="80">
        <f t="shared" si="1"/>
        <v>0</v>
      </c>
      <c r="Q10" s="80">
        <f t="shared" si="1"/>
        <v>5817.3000000000011</v>
      </c>
      <c r="R10" s="80">
        <f t="shared" si="1"/>
        <v>0</v>
      </c>
      <c r="S10" s="80">
        <f t="shared" si="1"/>
        <v>5817.3000000000011</v>
      </c>
      <c r="T10" s="80">
        <f t="shared" si="1"/>
        <v>0</v>
      </c>
      <c r="U10" s="80">
        <f t="shared" si="1"/>
        <v>6050.0999999999995</v>
      </c>
      <c r="V10" s="80">
        <f t="shared" si="1"/>
        <v>0</v>
      </c>
      <c r="W10" s="80">
        <f t="shared" si="1"/>
        <v>6050.0999999999995</v>
      </c>
      <c r="X10" s="80">
        <f t="shared" si="1"/>
        <v>0</v>
      </c>
      <c r="Y10" s="80">
        <f t="shared" si="1"/>
        <v>6050.0999999999995</v>
      </c>
      <c r="Z10" s="80">
        <f t="shared" si="1"/>
        <v>0</v>
      </c>
      <c r="AA10" s="80">
        <f t="shared" si="1"/>
        <v>6050.0999999999995</v>
      </c>
      <c r="AB10" s="80">
        <f t="shared" si="1"/>
        <v>0</v>
      </c>
      <c r="AC10" s="80">
        <f t="shared" si="1"/>
        <v>6050.0999999999995</v>
      </c>
      <c r="AD10" s="80">
        <f t="shared" si="1"/>
        <v>0</v>
      </c>
      <c r="AE10" s="80">
        <f t="shared" si="1"/>
        <v>6050.0999999999995</v>
      </c>
      <c r="AF10" s="80">
        <f t="shared" si="1"/>
        <v>0</v>
      </c>
      <c r="AG10" s="80">
        <f t="shared" si="1"/>
        <v>6050.0999999999995</v>
      </c>
      <c r="AH10" s="80">
        <f t="shared" si="1"/>
        <v>0</v>
      </c>
      <c r="AI10" s="80">
        <f t="shared" si="1"/>
        <v>6050.0999999999995</v>
      </c>
      <c r="AJ10" s="80">
        <f t="shared" si="1"/>
        <v>0</v>
      </c>
      <c r="AK10" s="80">
        <f t="shared" si="1"/>
        <v>6050.0999999999995</v>
      </c>
      <c r="AL10" s="80">
        <f t="shared" si="1"/>
        <v>0</v>
      </c>
      <c r="AM10" s="80">
        <f t="shared" si="1"/>
        <v>6050.0999999999995</v>
      </c>
      <c r="AN10" s="80">
        <f t="shared" si="1"/>
        <v>0</v>
      </c>
      <c r="AO10" s="80">
        <f t="shared" si="1"/>
        <v>6050.0999999999995</v>
      </c>
      <c r="AP10" s="80">
        <f t="shared" si="1"/>
        <v>0</v>
      </c>
      <c r="AQ10" s="80">
        <f t="shared" si="1"/>
        <v>6050.0999999999995</v>
      </c>
      <c r="AR10" s="80">
        <f t="shared" si="1"/>
        <v>0</v>
      </c>
      <c r="AS10" s="80">
        <f t="shared" si="1"/>
        <v>6050.0999999999995</v>
      </c>
      <c r="AT10" s="80">
        <f t="shared" si="1"/>
        <v>0</v>
      </c>
      <c r="AU10" s="80">
        <f t="shared" si="1"/>
        <v>6050.0999999999995</v>
      </c>
      <c r="AV10" s="80">
        <f t="shared" si="1"/>
        <v>0</v>
      </c>
      <c r="AW10" s="80">
        <f t="shared" si="1"/>
        <v>6050.0999999999995</v>
      </c>
      <c r="AX10" s="80">
        <f t="shared" si="1"/>
        <v>0</v>
      </c>
      <c r="AY10" s="80">
        <f t="shared" si="1"/>
        <v>6050.0999999999995</v>
      </c>
      <c r="AZ10" s="80">
        <f>SUM(AZ11:AZ23)</f>
        <v>0</v>
      </c>
    </row>
    <row r="11" spans="1:53" s="66" customFormat="1" ht="33.75" customHeight="1" outlineLevel="2" x14ac:dyDescent="0.25">
      <c r="A11" s="94" t="s">
        <v>263</v>
      </c>
      <c r="B11" s="139" t="s">
        <v>272</v>
      </c>
      <c r="C11" s="139"/>
      <c r="D11" s="139"/>
      <c r="E11" s="80">
        <f>SUM(E12:E28)</f>
        <v>62235.8</v>
      </c>
      <c r="F11" s="80">
        <f>SUM(F12:F28)</f>
        <v>0</v>
      </c>
      <c r="G11" s="80">
        <f>SUM(G12:G28)</f>
        <v>62235.8</v>
      </c>
      <c r="H11" s="80">
        <f>SUM(H12:H25)</f>
        <v>0</v>
      </c>
      <c r="I11" s="80">
        <f>SUM(I12:I27)</f>
        <v>3028</v>
      </c>
      <c r="J11" s="80">
        <f t="shared" ref="J11:AY11" si="2">SUM(J12:J28)</f>
        <v>0</v>
      </c>
      <c r="K11" s="80">
        <f t="shared" si="2"/>
        <v>3028</v>
      </c>
      <c r="L11" s="80">
        <f t="shared" si="2"/>
        <v>0</v>
      </c>
      <c r="M11" s="80">
        <f t="shared" si="2"/>
        <v>4989.7</v>
      </c>
      <c r="N11" s="80">
        <f t="shared" si="2"/>
        <v>0</v>
      </c>
      <c r="O11" s="80">
        <f t="shared" si="2"/>
        <v>4989.7</v>
      </c>
      <c r="P11" s="80">
        <f t="shared" si="2"/>
        <v>0</v>
      </c>
      <c r="Q11" s="80">
        <f t="shared" si="2"/>
        <v>5817.3000000000011</v>
      </c>
      <c r="R11" s="80">
        <f t="shared" si="2"/>
        <v>0</v>
      </c>
      <c r="S11" s="80">
        <f t="shared" si="2"/>
        <v>5817.3000000000011</v>
      </c>
      <c r="T11" s="80">
        <f t="shared" si="2"/>
        <v>0</v>
      </c>
      <c r="U11" s="80">
        <f t="shared" si="2"/>
        <v>6050.0999999999995</v>
      </c>
      <c r="V11" s="80">
        <f t="shared" si="2"/>
        <v>0</v>
      </c>
      <c r="W11" s="80">
        <f t="shared" si="2"/>
        <v>6050.0999999999995</v>
      </c>
      <c r="X11" s="80">
        <f t="shared" si="2"/>
        <v>0</v>
      </c>
      <c r="Y11" s="80">
        <f t="shared" si="2"/>
        <v>6050.0999999999995</v>
      </c>
      <c r="Z11" s="80">
        <f t="shared" si="2"/>
        <v>0</v>
      </c>
      <c r="AA11" s="80">
        <f t="shared" si="2"/>
        <v>6050.0999999999995</v>
      </c>
      <c r="AB11" s="80">
        <f t="shared" si="2"/>
        <v>0</v>
      </c>
      <c r="AC11" s="80">
        <f t="shared" si="2"/>
        <v>6050.0999999999995</v>
      </c>
      <c r="AD11" s="80">
        <f t="shared" si="2"/>
        <v>0</v>
      </c>
      <c r="AE11" s="80">
        <f t="shared" si="2"/>
        <v>6050.0999999999995</v>
      </c>
      <c r="AF11" s="80">
        <f t="shared" si="2"/>
        <v>0</v>
      </c>
      <c r="AG11" s="80">
        <f t="shared" si="2"/>
        <v>6050.0999999999995</v>
      </c>
      <c r="AH11" s="80">
        <f t="shared" si="2"/>
        <v>0</v>
      </c>
      <c r="AI11" s="80">
        <f t="shared" si="2"/>
        <v>6050.0999999999995</v>
      </c>
      <c r="AJ11" s="80">
        <f t="shared" si="2"/>
        <v>0</v>
      </c>
      <c r="AK11" s="80">
        <f t="shared" si="2"/>
        <v>6050.0999999999995</v>
      </c>
      <c r="AL11" s="80">
        <f t="shared" si="2"/>
        <v>0</v>
      </c>
      <c r="AM11" s="80">
        <f t="shared" si="2"/>
        <v>6050.0999999999995</v>
      </c>
      <c r="AN11" s="80">
        <f t="shared" si="2"/>
        <v>0</v>
      </c>
      <c r="AO11" s="80">
        <f t="shared" si="2"/>
        <v>6050.0999999999995</v>
      </c>
      <c r="AP11" s="80">
        <f t="shared" si="2"/>
        <v>0</v>
      </c>
      <c r="AQ11" s="80">
        <f t="shared" si="2"/>
        <v>6050.0999999999995</v>
      </c>
      <c r="AR11" s="80">
        <f t="shared" si="2"/>
        <v>0</v>
      </c>
      <c r="AS11" s="80">
        <f t="shared" si="2"/>
        <v>6050.0999999999995</v>
      </c>
      <c r="AT11" s="80">
        <f t="shared" si="2"/>
        <v>0</v>
      </c>
      <c r="AU11" s="80">
        <f t="shared" si="2"/>
        <v>6050.0999999999995</v>
      </c>
      <c r="AV11" s="80">
        <f t="shared" si="2"/>
        <v>0</v>
      </c>
      <c r="AW11" s="80">
        <f t="shared" si="2"/>
        <v>6050.0999999999995</v>
      </c>
      <c r="AX11" s="80">
        <f t="shared" si="2"/>
        <v>0</v>
      </c>
      <c r="AY11" s="80">
        <f t="shared" si="2"/>
        <v>6050.0999999999995</v>
      </c>
      <c r="AZ11" s="80">
        <f>SUM(AZ12:AZ25)</f>
        <v>0</v>
      </c>
    </row>
    <row r="12" spans="1:53" s="66" customFormat="1" ht="37.5" outlineLevel="2" x14ac:dyDescent="0.25">
      <c r="A12" s="95" t="s">
        <v>264</v>
      </c>
      <c r="B12" s="96" t="s">
        <v>293</v>
      </c>
      <c r="C12" s="67" t="s">
        <v>60</v>
      </c>
      <c r="D12" s="67" t="s">
        <v>278</v>
      </c>
      <c r="E12" s="78">
        <f t="shared" ref="E12:E14" si="3">SUM(F12:H12)</f>
        <v>322.10000000000002</v>
      </c>
      <c r="F12" s="79">
        <f t="shared" ref="F12:F13" si="4">J12+N12+R12+V12+Z12+AD12+AH12+AL12+AP12+AT12+AX12</f>
        <v>0</v>
      </c>
      <c r="G12" s="79">
        <f t="shared" ref="G12:G13" si="5">K12+O12+S12+W12+AA12+AE12+AI12+AM12+AQ12+AU12+AY12</f>
        <v>322.10000000000002</v>
      </c>
      <c r="H12" s="79">
        <f t="shared" ref="H12:H13" si="6">L12+P12+T12+X12+AB12+AF12+AJ12+AN12+AR12+AV12+AZ12</f>
        <v>0</v>
      </c>
      <c r="I12" s="80">
        <f t="shared" ref="I12:I14" si="7">SUM(J12:L12)</f>
        <v>150</v>
      </c>
      <c r="J12" s="81">
        <v>0</v>
      </c>
      <c r="K12" s="97">
        <v>150</v>
      </c>
      <c r="L12" s="81">
        <v>0</v>
      </c>
      <c r="M12" s="80">
        <f t="shared" ref="M12:M13" si="8">SUM(N12:P12)</f>
        <v>172.1</v>
      </c>
      <c r="N12" s="81">
        <v>0</v>
      </c>
      <c r="O12" s="81">
        <v>172.1</v>
      </c>
      <c r="P12" s="81">
        <v>0</v>
      </c>
      <c r="Q12" s="80">
        <f t="shared" ref="Q12:Q13" si="9">SUM(R12:T12)</f>
        <v>0</v>
      </c>
      <c r="R12" s="81">
        <v>0</v>
      </c>
      <c r="S12" s="81">
        <v>0</v>
      </c>
      <c r="T12" s="81">
        <v>0</v>
      </c>
      <c r="U12" s="80">
        <f t="shared" ref="U12:U13" si="10">SUM(V12:X12)</f>
        <v>0</v>
      </c>
      <c r="V12" s="81">
        <v>0</v>
      </c>
      <c r="W12" s="81">
        <v>0</v>
      </c>
      <c r="X12" s="81">
        <v>0</v>
      </c>
      <c r="Y12" s="80">
        <f t="shared" ref="Y12:Y13" si="11">SUM(Z12:AB12)</f>
        <v>0</v>
      </c>
      <c r="Z12" s="81">
        <v>0</v>
      </c>
      <c r="AA12" s="81">
        <v>0</v>
      </c>
      <c r="AB12" s="81">
        <v>0</v>
      </c>
      <c r="AC12" s="80">
        <f t="shared" ref="AC12:AC13" si="12">SUM(AD12:AF12)</f>
        <v>0</v>
      </c>
      <c r="AD12" s="81">
        <v>0</v>
      </c>
      <c r="AE12" s="81">
        <v>0</v>
      </c>
      <c r="AF12" s="81">
        <v>0</v>
      </c>
      <c r="AG12" s="80">
        <f t="shared" ref="AG12:AG13" si="13">SUM(AH12:AJ12)</f>
        <v>0</v>
      </c>
      <c r="AH12" s="81">
        <v>0</v>
      </c>
      <c r="AI12" s="81">
        <v>0</v>
      </c>
      <c r="AJ12" s="81">
        <v>0</v>
      </c>
      <c r="AK12" s="80">
        <f t="shared" ref="AK12:AK13" si="14">SUM(AL12:AN12)</f>
        <v>0</v>
      </c>
      <c r="AL12" s="81">
        <v>0</v>
      </c>
      <c r="AM12" s="81">
        <v>0</v>
      </c>
      <c r="AN12" s="81">
        <v>0</v>
      </c>
      <c r="AO12" s="80">
        <f t="shared" ref="AO12:AO13" si="15">SUM(AP12:AR12)</f>
        <v>0</v>
      </c>
      <c r="AP12" s="81">
        <v>0</v>
      </c>
      <c r="AQ12" s="81">
        <v>0</v>
      </c>
      <c r="AR12" s="81">
        <v>0</v>
      </c>
      <c r="AS12" s="80">
        <f t="shared" ref="AS12:AS13" si="16">SUM(AT12:AV12)</f>
        <v>0</v>
      </c>
      <c r="AT12" s="81">
        <v>0</v>
      </c>
      <c r="AU12" s="81">
        <v>0</v>
      </c>
      <c r="AV12" s="81">
        <v>0</v>
      </c>
      <c r="AW12" s="80">
        <f t="shared" ref="AW12:AW13" si="17">SUM(AX12:AZ12)</f>
        <v>0</v>
      </c>
      <c r="AX12" s="81">
        <v>0</v>
      </c>
      <c r="AY12" s="81">
        <v>0</v>
      </c>
      <c r="AZ12" s="81">
        <v>0</v>
      </c>
    </row>
    <row r="13" spans="1:53" s="66" customFormat="1" ht="37.5" outlineLevel="2" x14ac:dyDescent="0.25">
      <c r="A13" s="95" t="s">
        <v>265</v>
      </c>
      <c r="B13" s="96" t="s">
        <v>294</v>
      </c>
      <c r="C13" s="67" t="s">
        <v>60</v>
      </c>
      <c r="D13" s="67" t="s">
        <v>278</v>
      </c>
      <c r="E13" s="78">
        <f t="shared" ref="E13" si="18">SUM(F13:H13)</f>
        <v>1525.6999999999996</v>
      </c>
      <c r="F13" s="79">
        <f t="shared" si="4"/>
        <v>0</v>
      </c>
      <c r="G13" s="79">
        <f t="shared" si="5"/>
        <v>1525.6999999999996</v>
      </c>
      <c r="H13" s="79">
        <f t="shared" si="6"/>
        <v>0</v>
      </c>
      <c r="I13" s="80">
        <f t="shared" si="7"/>
        <v>668.1</v>
      </c>
      <c r="J13" s="81">
        <v>0</v>
      </c>
      <c r="K13" s="97">
        <v>668.1</v>
      </c>
      <c r="L13" s="81">
        <v>0</v>
      </c>
      <c r="M13" s="80">
        <f t="shared" si="8"/>
        <v>79.8</v>
      </c>
      <c r="N13" s="81">
        <v>0</v>
      </c>
      <c r="O13" s="81">
        <v>79.8</v>
      </c>
      <c r="P13" s="81">
        <v>0</v>
      </c>
      <c r="Q13" s="80">
        <f t="shared" si="9"/>
        <v>83.4</v>
      </c>
      <c r="R13" s="81">
        <v>0</v>
      </c>
      <c r="S13" s="81">
        <v>83.4</v>
      </c>
      <c r="T13" s="81">
        <v>0</v>
      </c>
      <c r="U13" s="80">
        <f t="shared" si="10"/>
        <v>86.8</v>
      </c>
      <c r="V13" s="81">
        <v>0</v>
      </c>
      <c r="W13" s="81">
        <v>86.8</v>
      </c>
      <c r="X13" s="81">
        <v>0</v>
      </c>
      <c r="Y13" s="80">
        <f t="shared" si="11"/>
        <v>86.8</v>
      </c>
      <c r="Z13" s="81">
        <v>0</v>
      </c>
      <c r="AA13" s="81">
        <v>86.8</v>
      </c>
      <c r="AB13" s="81">
        <v>0</v>
      </c>
      <c r="AC13" s="80">
        <f t="shared" si="12"/>
        <v>86.8</v>
      </c>
      <c r="AD13" s="81">
        <v>0</v>
      </c>
      <c r="AE13" s="81">
        <v>86.8</v>
      </c>
      <c r="AF13" s="81">
        <v>0</v>
      </c>
      <c r="AG13" s="80">
        <f t="shared" si="13"/>
        <v>86.8</v>
      </c>
      <c r="AH13" s="81">
        <v>0</v>
      </c>
      <c r="AI13" s="81">
        <v>86.8</v>
      </c>
      <c r="AJ13" s="81">
        <v>0</v>
      </c>
      <c r="AK13" s="80">
        <f t="shared" si="14"/>
        <v>86.8</v>
      </c>
      <c r="AL13" s="81">
        <v>0</v>
      </c>
      <c r="AM13" s="81">
        <v>86.8</v>
      </c>
      <c r="AN13" s="81">
        <v>0</v>
      </c>
      <c r="AO13" s="80">
        <f t="shared" si="15"/>
        <v>86.8</v>
      </c>
      <c r="AP13" s="81">
        <v>0</v>
      </c>
      <c r="AQ13" s="81">
        <v>86.8</v>
      </c>
      <c r="AR13" s="81">
        <v>0</v>
      </c>
      <c r="AS13" s="80">
        <f t="shared" si="16"/>
        <v>86.8</v>
      </c>
      <c r="AT13" s="81">
        <v>0</v>
      </c>
      <c r="AU13" s="81">
        <v>86.8</v>
      </c>
      <c r="AV13" s="81">
        <v>0</v>
      </c>
      <c r="AW13" s="80">
        <f t="shared" si="17"/>
        <v>86.8</v>
      </c>
      <c r="AX13" s="81">
        <v>0</v>
      </c>
      <c r="AY13" s="81">
        <v>86.8</v>
      </c>
      <c r="AZ13" s="81">
        <v>0</v>
      </c>
    </row>
    <row r="14" spans="1:53" s="66" customFormat="1" ht="37.5" outlineLevel="2" x14ac:dyDescent="0.25">
      <c r="A14" s="95" t="s">
        <v>276</v>
      </c>
      <c r="B14" s="104" t="s">
        <v>340</v>
      </c>
      <c r="C14" s="67" t="s">
        <v>60</v>
      </c>
      <c r="D14" s="67" t="s">
        <v>278</v>
      </c>
      <c r="E14" s="78">
        <f t="shared" si="3"/>
        <v>15383.000000000002</v>
      </c>
      <c r="F14" s="79">
        <f t="shared" ref="F14" si="19">J14+N14+R14+V14+Z14+AD14+AH14+AL14+AP14+AT14+AX14</f>
        <v>0</v>
      </c>
      <c r="G14" s="79">
        <f t="shared" ref="G14" si="20">K14+O14+S14+W14+AA14+AE14+AI14+AM14+AQ14+AU14+AY14</f>
        <v>15383.000000000002</v>
      </c>
      <c r="H14" s="79">
        <f t="shared" ref="H14" si="21">L14+P14+T14+X14+AB14+AF14+AJ14+AN14+AR14+AV14+AZ14</f>
        <v>0</v>
      </c>
      <c r="I14" s="80">
        <f t="shared" si="7"/>
        <v>0</v>
      </c>
      <c r="J14" s="81">
        <v>0</v>
      </c>
      <c r="K14" s="102">
        <v>0</v>
      </c>
      <c r="L14" s="81">
        <v>0</v>
      </c>
      <c r="M14" s="80">
        <f t="shared" ref="M14" si="22">SUM(N14:P14)</f>
        <v>918.2</v>
      </c>
      <c r="N14" s="81">
        <v>0</v>
      </c>
      <c r="O14" s="81">
        <v>918.2</v>
      </c>
      <c r="P14" s="81">
        <v>0</v>
      </c>
      <c r="Q14" s="80">
        <f t="shared" ref="Q14" si="23">SUM(R14:T14)</f>
        <v>1552</v>
      </c>
      <c r="R14" s="81">
        <v>0</v>
      </c>
      <c r="S14" s="81">
        <v>1552</v>
      </c>
      <c r="T14" s="81">
        <v>0</v>
      </c>
      <c r="U14" s="80">
        <f t="shared" ref="U14" si="24">SUM(V14:X14)</f>
        <v>1614.1</v>
      </c>
      <c r="V14" s="81">
        <v>0</v>
      </c>
      <c r="W14" s="81">
        <v>1614.1</v>
      </c>
      <c r="X14" s="81">
        <v>0</v>
      </c>
      <c r="Y14" s="80">
        <f t="shared" ref="Y14" si="25">SUM(Z14:AB14)</f>
        <v>1614.1</v>
      </c>
      <c r="Z14" s="81">
        <v>0</v>
      </c>
      <c r="AA14" s="81">
        <v>1614.1</v>
      </c>
      <c r="AB14" s="81">
        <v>0</v>
      </c>
      <c r="AC14" s="80">
        <f t="shared" ref="AC14" si="26">SUM(AD14:AF14)</f>
        <v>1614.1</v>
      </c>
      <c r="AD14" s="81">
        <v>0</v>
      </c>
      <c r="AE14" s="81">
        <v>1614.1</v>
      </c>
      <c r="AF14" s="81">
        <v>0</v>
      </c>
      <c r="AG14" s="80">
        <f t="shared" ref="AG14" si="27">SUM(AH14:AJ14)</f>
        <v>1614.1</v>
      </c>
      <c r="AH14" s="81">
        <v>0</v>
      </c>
      <c r="AI14" s="81">
        <v>1614.1</v>
      </c>
      <c r="AJ14" s="81">
        <v>0</v>
      </c>
      <c r="AK14" s="80">
        <f t="shared" ref="AK14" si="28">SUM(AL14:AN14)</f>
        <v>1614.1</v>
      </c>
      <c r="AL14" s="81">
        <v>0</v>
      </c>
      <c r="AM14" s="81">
        <v>1614.1</v>
      </c>
      <c r="AN14" s="81">
        <v>0</v>
      </c>
      <c r="AO14" s="80">
        <f t="shared" ref="AO14" si="29">SUM(AP14:AR14)</f>
        <v>1614.1</v>
      </c>
      <c r="AP14" s="81">
        <v>0</v>
      </c>
      <c r="AQ14" s="81">
        <v>1614.1</v>
      </c>
      <c r="AR14" s="81">
        <v>0</v>
      </c>
      <c r="AS14" s="80">
        <f t="shared" ref="AS14" si="30">SUM(AT14:AV14)</f>
        <v>1614.1</v>
      </c>
      <c r="AT14" s="81">
        <v>0</v>
      </c>
      <c r="AU14" s="81">
        <v>1614.1</v>
      </c>
      <c r="AV14" s="81">
        <v>0</v>
      </c>
      <c r="AW14" s="80">
        <f t="shared" ref="AW14" si="31">SUM(AX14:AZ14)</f>
        <v>1614.1</v>
      </c>
      <c r="AX14" s="81">
        <v>0</v>
      </c>
      <c r="AY14" s="81">
        <v>1614.1</v>
      </c>
      <c r="AZ14" s="81">
        <v>0</v>
      </c>
    </row>
    <row r="15" spans="1:53" s="66" customFormat="1" ht="37.5" outlineLevel="2" x14ac:dyDescent="0.25">
      <c r="A15" s="95" t="s">
        <v>277</v>
      </c>
      <c r="B15" s="104" t="s">
        <v>300</v>
      </c>
      <c r="C15" s="67" t="s">
        <v>60</v>
      </c>
      <c r="D15" s="67" t="s">
        <v>278</v>
      </c>
      <c r="E15" s="78">
        <f t="shared" ref="E15:E17" si="32">SUM(F15:H15)</f>
        <v>36624.1</v>
      </c>
      <c r="F15" s="79">
        <f t="shared" ref="F15:F17" si="33">J15+N15+R15+V15+Z15+AD15+AH15+AL15+AP15+AT15+AX15</f>
        <v>0</v>
      </c>
      <c r="G15" s="79">
        <f t="shared" ref="G15:G17" si="34">K15+O15+S15+W15+AA15+AE15+AI15+AM15+AQ15+AU15+AY15</f>
        <v>36624.1</v>
      </c>
      <c r="H15" s="79">
        <f t="shared" ref="H15:H17" si="35">L15+P15+T15+X15+AB15+AF15+AJ15+AN15+AR15+AV15+AZ15</f>
        <v>0</v>
      </c>
      <c r="I15" s="80">
        <f t="shared" ref="I15:I17" si="36">SUM(J15:L15)</f>
        <v>993.4</v>
      </c>
      <c r="J15" s="81">
        <v>0</v>
      </c>
      <c r="K15" s="97">
        <v>993.4</v>
      </c>
      <c r="L15" s="81">
        <v>0</v>
      </c>
      <c r="M15" s="80">
        <f t="shared" ref="M15:M17" si="37">SUM(N15:P15)</f>
        <v>1800.9</v>
      </c>
      <c r="N15" s="81">
        <v>0</v>
      </c>
      <c r="O15" s="81">
        <v>1800.9</v>
      </c>
      <c r="P15" s="81">
        <v>0</v>
      </c>
      <c r="Q15" s="80">
        <f t="shared" ref="Q15:Q17" si="38">SUM(R15:T15)</f>
        <v>3629.8</v>
      </c>
      <c r="R15" s="81">
        <v>0</v>
      </c>
      <c r="S15" s="81">
        <v>3629.8</v>
      </c>
      <c r="T15" s="81">
        <v>0</v>
      </c>
      <c r="U15" s="80">
        <f t="shared" ref="U15:U17" si="39">SUM(V15:X15)</f>
        <v>3775</v>
      </c>
      <c r="V15" s="81">
        <v>0</v>
      </c>
      <c r="W15" s="81">
        <v>3775</v>
      </c>
      <c r="X15" s="81">
        <v>0</v>
      </c>
      <c r="Y15" s="80">
        <f t="shared" ref="Y15:Y17" si="40">SUM(Z15:AB15)</f>
        <v>3775</v>
      </c>
      <c r="Z15" s="81">
        <v>0</v>
      </c>
      <c r="AA15" s="81">
        <v>3775</v>
      </c>
      <c r="AB15" s="81">
        <v>0</v>
      </c>
      <c r="AC15" s="80">
        <f t="shared" ref="AC15:AC17" si="41">SUM(AD15:AF15)</f>
        <v>3775</v>
      </c>
      <c r="AD15" s="81">
        <v>0</v>
      </c>
      <c r="AE15" s="81">
        <v>3775</v>
      </c>
      <c r="AF15" s="81">
        <v>0</v>
      </c>
      <c r="AG15" s="80">
        <f t="shared" ref="AG15:AG17" si="42">SUM(AH15:AJ15)</f>
        <v>3775</v>
      </c>
      <c r="AH15" s="81">
        <v>0</v>
      </c>
      <c r="AI15" s="81">
        <v>3775</v>
      </c>
      <c r="AJ15" s="81">
        <v>0</v>
      </c>
      <c r="AK15" s="80">
        <f t="shared" ref="AK15:AK17" si="43">SUM(AL15:AN15)</f>
        <v>3775</v>
      </c>
      <c r="AL15" s="81">
        <v>0</v>
      </c>
      <c r="AM15" s="81">
        <v>3775</v>
      </c>
      <c r="AN15" s="81">
        <v>0</v>
      </c>
      <c r="AO15" s="80">
        <f t="shared" ref="AO15:AO17" si="44">SUM(AP15:AR15)</f>
        <v>3775</v>
      </c>
      <c r="AP15" s="81">
        <v>0</v>
      </c>
      <c r="AQ15" s="81">
        <v>3775</v>
      </c>
      <c r="AR15" s="81">
        <v>0</v>
      </c>
      <c r="AS15" s="80">
        <f t="shared" ref="AS15:AS17" si="45">SUM(AT15:AV15)</f>
        <v>3775</v>
      </c>
      <c r="AT15" s="81">
        <v>0</v>
      </c>
      <c r="AU15" s="81">
        <v>3775</v>
      </c>
      <c r="AV15" s="81">
        <v>0</v>
      </c>
      <c r="AW15" s="80">
        <f t="shared" ref="AW15:AW17" si="46">SUM(AX15:AZ15)</f>
        <v>3775</v>
      </c>
      <c r="AX15" s="81">
        <v>0</v>
      </c>
      <c r="AY15" s="81">
        <v>3775</v>
      </c>
      <c r="AZ15" s="81">
        <v>0</v>
      </c>
    </row>
    <row r="16" spans="1:53" s="66" customFormat="1" ht="37.5" outlineLevel="2" x14ac:dyDescent="0.25">
      <c r="A16" s="95" t="s">
        <v>286</v>
      </c>
      <c r="B16" s="96" t="s">
        <v>288</v>
      </c>
      <c r="C16" s="67" t="s">
        <v>60</v>
      </c>
      <c r="D16" s="67" t="s">
        <v>278</v>
      </c>
      <c r="E16" s="78">
        <f t="shared" si="32"/>
        <v>295.10000000000002</v>
      </c>
      <c r="F16" s="79">
        <f t="shared" si="33"/>
        <v>0</v>
      </c>
      <c r="G16" s="79">
        <f t="shared" si="34"/>
        <v>295.10000000000002</v>
      </c>
      <c r="H16" s="79">
        <f t="shared" si="35"/>
        <v>0</v>
      </c>
      <c r="I16" s="80">
        <f>SUM(J16:L16)</f>
        <v>96</v>
      </c>
      <c r="J16" s="81">
        <v>0</v>
      </c>
      <c r="K16" s="97">
        <v>96</v>
      </c>
      <c r="L16" s="81">
        <v>0</v>
      </c>
      <c r="M16" s="80">
        <f>SUM(N16:P16)</f>
        <v>199.1</v>
      </c>
      <c r="N16" s="81">
        <v>0</v>
      </c>
      <c r="O16" s="81">
        <v>199.1</v>
      </c>
      <c r="P16" s="81">
        <v>0</v>
      </c>
      <c r="Q16" s="80">
        <f t="shared" si="38"/>
        <v>0</v>
      </c>
      <c r="R16" s="81">
        <v>0</v>
      </c>
      <c r="S16" s="81">
        <v>0</v>
      </c>
      <c r="T16" s="81">
        <v>0</v>
      </c>
      <c r="U16" s="80">
        <f t="shared" si="39"/>
        <v>0</v>
      </c>
      <c r="V16" s="81">
        <v>0</v>
      </c>
      <c r="W16" s="81">
        <v>0</v>
      </c>
      <c r="X16" s="81">
        <v>0</v>
      </c>
      <c r="Y16" s="80">
        <f t="shared" si="40"/>
        <v>0</v>
      </c>
      <c r="Z16" s="81">
        <v>0</v>
      </c>
      <c r="AA16" s="81">
        <v>0</v>
      </c>
      <c r="AB16" s="81">
        <v>0</v>
      </c>
      <c r="AC16" s="80">
        <f t="shared" si="41"/>
        <v>0</v>
      </c>
      <c r="AD16" s="81">
        <v>0</v>
      </c>
      <c r="AE16" s="81">
        <v>0</v>
      </c>
      <c r="AF16" s="81">
        <v>0</v>
      </c>
      <c r="AG16" s="80">
        <f t="shared" si="42"/>
        <v>0</v>
      </c>
      <c r="AH16" s="81">
        <v>0</v>
      </c>
      <c r="AI16" s="81">
        <v>0</v>
      </c>
      <c r="AJ16" s="81">
        <v>0</v>
      </c>
      <c r="AK16" s="80">
        <f t="shared" si="43"/>
        <v>0</v>
      </c>
      <c r="AL16" s="81">
        <v>0</v>
      </c>
      <c r="AM16" s="81">
        <v>0</v>
      </c>
      <c r="AN16" s="81">
        <v>0</v>
      </c>
      <c r="AO16" s="80">
        <f t="shared" si="44"/>
        <v>0</v>
      </c>
      <c r="AP16" s="81">
        <v>0</v>
      </c>
      <c r="AQ16" s="81">
        <v>0</v>
      </c>
      <c r="AR16" s="81">
        <v>0</v>
      </c>
      <c r="AS16" s="80">
        <f t="shared" si="45"/>
        <v>0</v>
      </c>
      <c r="AT16" s="81">
        <v>0</v>
      </c>
      <c r="AU16" s="81">
        <v>0</v>
      </c>
      <c r="AV16" s="81">
        <v>0</v>
      </c>
      <c r="AW16" s="80">
        <f t="shared" si="46"/>
        <v>0</v>
      </c>
      <c r="AX16" s="81">
        <v>0</v>
      </c>
      <c r="AY16" s="81">
        <v>0</v>
      </c>
      <c r="AZ16" s="81">
        <v>0</v>
      </c>
    </row>
    <row r="17" spans="1:52" s="66" customFormat="1" ht="37.5" outlineLevel="2" x14ac:dyDescent="0.25">
      <c r="A17" s="95" t="s">
        <v>287</v>
      </c>
      <c r="B17" s="96" t="s">
        <v>308</v>
      </c>
      <c r="C17" s="67" t="s">
        <v>60</v>
      </c>
      <c r="D17" s="67" t="s">
        <v>278</v>
      </c>
      <c r="E17" s="78">
        <f t="shared" si="32"/>
        <v>78.3</v>
      </c>
      <c r="F17" s="79">
        <f t="shared" si="33"/>
        <v>0</v>
      </c>
      <c r="G17" s="79">
        <f t="shared" si="34"/>
        <v>78.3</v>
      </c>
      <c r="H17" s="79">
        <f t="shared" si="35"/>
        <v>0</v>
      </c>
      <c r="I17" s="80">
        <f t="shared" si="36"/>
        <v>0</v>
      </c>
      <c r="J17" s="81">
        <v>0</v>
      </c>
      <c r="K17" s="102">
        <v>0</v>
      </c>
      <c r="L17" s="81">
        <v>0</v>
      </c>
      <c r="M17" s="80">
        <f t="shared" si="37"/>
        <v>78.3</v>
      </c>
      <c r="N17" s="81">
        <v>0</v>
      </c>
      <c r="O17" s="81">
        <v>78.3</v>
      </c>
      <c r="P17" s="81">
        <v>0</v>
      </c>
      <c r="Q17" s="80">
        <f t="shared" si="38"/>
        <v>0</v>
      </c>
      <c r="R17" s="81">
        <v>0</v>
      </c>
      <c r="S17" s="81">
        <v>0</v>
      </c>
      <c r="T17" s="81">
        <v>0</v>
      </c>
      <c r="U17" s="80">
        <f t="shared" si="39"/>
        <v>0</v>
      </c>
      <c r="V17" s="81">
        <v>0</v>
      </c>
      <c r="W17" s="81">
        <v>0</v>
      </c>
      <c r="X17" s="81">
        <v>0</v>
      </c>
      <c r="Y17" s="80">
        <f t="shared" si="40"/>
        <v>0</v>
      </c>
      <c r="Z17" s="81">
        <v>0</v>
      </c>
      <c r="AA17" s="81">
        <v>0</v>
      </c>
      <c r="AB17" s="81">
        <v>0</v>
      </c>
      <c r="AC17" s="80">
        <f t="shared" si="41"/>
        <v>0</v>
      </c>
      <c r="AD17" s="81">
        <v>0</v>
      </c>
      <c r="AE17" s="81">
        <v>0</v>
      </c>
      <c r="AF17" s="81">
        <v>0</v>
      </c>
      <c r="AG17" s="80">
        <f t="shared" si="42"/>
        <v>0</v>
      </c>
      <c r="AH17" s="81">
        <v>0</v>
      </c>
      <c r="AI17" s="81">
        <v>0</v>
      </c>
      <c r="AJ17" s="81">
        <v>0</v>
      </c>
      <c r="AK17" s="80">
        <f t="shared" si="43"/>
        <v>0</v>
      </c>
      <c r="AL17" s="81">
        <v>0</v>
      </c>
      <c r="AM17" s="81">
        <v>0</v>
      </c>
      <c r="AN17" s="81">
        <v>0</v>
      </c>
      <c r="AO17" s="80">
        <f t="shared" si="44"/>
        <v>0</v>
      </c>
      <c r="AP17" s="81">
        <v>0</v>
      </c>
      <c r="AQ17" s="81">
        <v>0</v>
      </c>
      <c r="AR17" s="81">
        <v>0</v>
      </c>
      <c r="AS17" s="80">
        <f t="shared" si="45"/>
        <v>0</v>
      </c>
      <c r="AT17" s="81">
        <v>0</v>
      </c>
      <c r="AU17" s="81">
        <v>0</v>
      </c>
      <c r="AV17" s="81">
        <v>0</v>
      </c>
      <c r="AW17" s="80">
        <f t="shared" si="46"/>
        <v>0</v>
      </c>
      <c r="AX17" s="81">
        <v>0</v>
      </c>
      <c r="AY17" s="81">
        <v>0</v>
      </c>
      <c r="AZ17" s="81">
        <v>0</v>
      </c>
    </row>
    <row r="18" spans="1:52" s="66" customFormat="1" ht="37.5" outlineLevel="2" x14ac:dyDescent="0.25">
      <c r="A18" s="95" t="s">
        <v>290</v>
      </c>
      <c r="B18" s="96" t="s">
        <v>291</v>
      </c>
      <c r="C18" s="67" t="s">
        <v>60</v>
      </c>
      <c r="D18" s="67" t="s">
        <v>278</v>
      </c>
      <c r="E18" s="78">
        <f t="shared" ref="E18:E19" si="47">SUM(F18:H18)</f>
        <v>144.1</v>
      </c>
      <c r="F18" s="79">
        <f t="shared" ref="F18:F19" si="48">J18+N18+R18+V18+Z18+AD18+AH18+AL18+AP18+AT18+AX18</f>
        <v>0</v>
      </c>
      <c r="G18" s="79">
        <f t="shared" ref="G18:G19" si="49">K18+O18+S18+W18+AA18+AE18+AI18+AM18+AQ18+AU18+AY18</f>
        <v>144.1</v>
      </c>
      <c r="H18" s="79">
        <f t="shared" ref="H18:H19" si="50">L18+P18+T18+X18+AB18+AF18+AJ18+AN18+AR18+AV18+AZ18</f>
        <v>0</v>
      </c>
      <c r="I18" s="80">
        <f t="shared" ref="I18:I19" si="51">SUM(J18:L18)</f>
        <v>46</v>
      </c>
      <c r="J18" s="81">
        <v>0</v>
      </c>
      <c r="K18" s="97">
        <v>46</v>
      </c>
      <c r="L18" s="81">
        <v>0</v>
      </c>
      <c r="M18" s="80">
        <f t="shared" ref="M18:M19" si="52">SUM(N18:P18)</f>
        <v>98.1</v>
      </c>
      <c r="N18" s="81">
        <v>0</v>
      </c>
      <c r="O18" s="81">
        <v>98.1</v>
      </c>
      <c r="P18" s="81">
        <v>0</v>
      </c>
      <c r="Q18" s="80">
        <f t="shared" ref="Q18:Q19" si="53">SUM(R18:T18)</f>
        <v>0</v>
      </c>
      <c r="R18" s="81">
        <v>0</v>
      </c>
      <c r="S18" s="81">
        <v>0</v>
      </c>
      <c r="T18" s="81">
        <v>0</v>
      </c>
      <c r="U18" s="80">
        <f t="shared" ref="U18:U19" si="54">SUM(V18:X18)</f>
        <v>0</v>
      </c>
      <c r="V18" s="81">
        <v>0</v>
      </c>
      <c r="W18" s="81">
        <v>0</v>
      </c>
      <c r="X18" s="81">
        <v>0</v>
      </c>
      <c r="Y18" s="80">
        <f t="shared" ref="Y18:Y19" si="55">SUM(Z18:AB18)</f>
        <v>0</v>
      </c>
      <c r="Z18" s="81">
        <v>0</v>
      </c>
      <c r="AA18" s="81">
        <v>0</v>
      </c>
      <c r="AB18" s="81">
        <v>0</v>
      </c>
      <c r="AC18" s="80">
        <f t="shared" ref="AC18:AC19" si="56">SUM(AD18:AF18)</f>
        <v>0</v>
      </c>
      <c r="AD18" s="81">
        <v>0</v>
      </c>
      <c r="AE18" s="81">
        <v>0</v>
      </c>
      <c r="AF18" s="81">
        <v>0</v>
      </c>
      <c r="AG18" s="80">
        <f t="shared" ref="AG18:AG19" si="57">SUM(AH18:AJ18)</f>
        <v>0</v>
      </c>
      <c r="AH18" s="81">
        <v>0</v>
      </c>
      <c r="AI18" s="81">
        <v>0</v>
      </c>
      <c r="AJ18" s="81">
        <v>0</v>
      </c>
      <c r="AK18" s="80">
        <f t="shared" ref="AK18:AK19" si="58">SUM(AL18:AN18)</f>
        <v>0</v>
      </c>
      <c r="AL18" s="81">
        <v>0</v>
      </c>
      <c r="AM18" s="81">
        <v>0</v>
      </c>
      <c r="AN18" s="81">
        <v>0</v>
      </c>
      <c r="AO18" s="80">
        <f t="shared" ref="AO18:AO19" si="59">SUM(AP18:AR18)</f>
        <v>0</v>
      </c>
      <c r="AP18" s="81">
        <v>0</v>
      </c>
      <c r="AQ18" s="81">
        <v>0</v>
      </c>
      <c r="AR18" s="81">
        <v>0</v>
      </c>
      <c r="AS18" s="80">
        <f t="shared" ref="AS18:AS19" si="60">SUM(AT18:AV18)</f>
        <v>0</v>
      </c>
      <c r="AT18" s="81">
        <v>0</v>
      </c>
      <c r="AU18" s="81">
        <v>0</v>
      </c>
      <c r="AV18" s="81">
        <v>0</v>
      </c>
      <c r="AW18" s="80">
        <f t="shared" ref="AW18:AW19" si="61">SUM(AX18:AZ18)</f>
        <v>0</v>
      </c>
      <c r="AX18" s="81">
        <v>0</v>
      </c>
      <c r="AY18" s="81">
        <v>0</v>
      </c>
      <c r="AZ18" s="81">
        <v>0</v>
      </c>
    </row>
    <row r="19" spans="1:52" s="66" customFormat="1" ht="37.5" outlineLevel="2" x14ac:dyDescent="0.25">
      <c r="A19" s="95" t="s">
        <v>296</v>
      </c>
      <c r="B19" s="98" t="s">
        <v>309</v>
      </c>
      <c r="C19" s="67" t="s">
        <v>60</v>
      </c>
      <c r="D19" s="67" t="s">
        <v>278</v>
      </c>
      <c r="E19" s="78">
        <f t="shared" si="47"/>
        <v>182.5</v>
      </c>
      <c r="F19" s="79">
        <f t="shared" si="48"/>
        <v>0</v>
      </c>
      <c r="G19" s="79">
        <f t="shared" si="49"/>
        <v>182.5</v>
      </c>
      <c r="H19" s="79">
        <f t="shared" si="50"/>
        <v>0</v>
      </c>
      <c r="I19" s="80">
        <f t="shared" si="51"/>
        <v>0</v>
      </c>
      <c r="J19" s="81">
        <v>0</v>
      </c>
      <c r="K19" s="102">
        <v>0</v>
      </c>
      <c r="L19" s="81">
        <v>0</v>
      </c>
      <c r="M19" s="80">
        <f t="shared" si="52"/>
        <v>182.5</v>
      </c>
      <c r="N19" s="81">
        <v>0</v>
      </c>
      <c r="O19" s="81">
        <v>182.5</v>
      </c>
      <c r="P19" s="81">
        <v>0</v>
      </c>
      <c r="Q19" s="80">
        <f t="shared" si="53"/>
        <v>0</v>
      </c>
      <c r="R19" s="81">
        <v>0</v>
      </c>
      <c r="S19" s="81">
        <v>0</v>
      </c>
      <c r="T19" s="81">
        <v>0</v>
      </c>
      <c r="U19" s="80">
        <f t="shared" si="54"/>
        <v>0</v>
      </c>
      <c r="V19" s="81">
        <v>0</v>
      </c>
      <c r="W19" s="81">
        <v>0</v>
      </c>
      <c r="X19" s="81">
        <v>0</v>
      </c>
      <c r="Y19" s="80">
        <f t="shared" si="55"/>
        <v>0</v>
      </c>
      <c r="Z19" s="81">
        <v>0</v>
      </c>
      <c r="AA19" s="81">
        <v>0</v>
      </c>
      <c r="AB19" s="81">
        <v>0</v>
      </c>
      <c r="AC19" s="80">
        <f t="shared" si="56"/>
        <v>0</v>
      </c>
      <c r="AD19" s="81">
        <v>0</v>
      </c>
      <c r="AE19" s="81">
        <v>0</v>
      </c>
      <c r="AF19" s="81">
        <v>0</v>
      </c>
      <c r="AG19" s="80">
        <f t="shared" si="57"/>
        <v>0</v>
      </c>
      <c r="AH19" s="81">
        <v>0</v>
      </c>
      <c r="AI19" s="81">
        <v>0</v>
      </c>
      <c r="AJ19" s="81">
        <v>0</v>
      </c>
      <c r="AK19" s="80">
        <f t="shared" si="58"/>
        <v>0</v>
      </c>
      <c r="AL19" s="81">
        <v>0</v>
      </c>
      <c r="AM19" s="81">
        <v>0</v>
      </c>
      <c r="AN19" s="81">
        <v>0</v>
      </c>
      <c r="AO19" s="80">
        <f t="shared" si="59"/>
        <v>0</v>
      </c>
      <c r="AP19" s="81">
        <v>0</v>
      </c>
      <c r="AQ19" s="81">
        <v>0</v>
      </c>
      <c r="AR19" s="81">
        <v>0</v>
      </c>
      <c r="AS19" s="80">
        <f t="shared" si="60"/>
        <v>0</v>
      </c>
      <c r="AT19" s="81">
        <v>0</v>
      </c>
      <c r="AU19" s="81">
        <v>0</v>
      </c>
      <c r="AV19" s="81">
        <v>0</v>
      </c>
      <c r="AW19" s="80">
        <f t="shared" si="61"/>
        <v>0</v>
      </c>
      <c r="AX19" s="81">
        <v>0</v>
      </c>
      <c r="AY19" s="81">
        <v>0</v>
      </c>
      <c r="AZ19" s="81">
        <v>0</v>
      </c>
    </row>
    <row r="20" spans="1:52" s="66" customFormat="1" ht="37.5" outlineLevel="2" x14ac:dyDescent="0.25">
      <c r="A20" s="95" t="s">
        <v>297</v>
      </c>
      <c r="B20" s="98" t="s">
        <v>281</v>
      </c>
      <c r="C20" s="67" t="s">
        <v>60</v>
      </c>
      <c r="D20" s="67" t="s">
        <v>278</v>
      </c>
      <c r="E20" s="78">
        <f t="shared" ref="E20:E21" si="62">SUM(F20:H20)</f>
        <v>6218.9999999999991</v>
      </c>
      <c r="F20" s="79">
        <f t="shared" ref="F20:F21" si="63">J20+N20+R20+V20+Z20+AD20+AH20+AL20+AP20+AT20+AX20</f>
        <v>0</v>
      </c>
      <c r="G20" s="79">
        <f t="shared" ref="G20:G21" si="64">K20+O20+S20+W20+AA20+AE20+AI20+AM20+AQ20+AU20+AY20</f>
        <v>6218.9999999999991</v>
      </c>
      <c r="H20" s="79">
        <f t="shared" ref="H20:H21" si="65">L20+P20+T20+X20+AB20+AF20+AJ20+AN20+AR20+AV20+AZ20</f>
        <v>0</v>
      </c>
      <c r="I20" s="80">
        <f t="shared" ref="I20:I25" si="66">SUM(J20:L20)</f>
        <v>544.5</v>
      </c>
      <c r="J20" s="81">
        <v>0</v>
      </c>
      <c r="K20" s="97">
        <v>544.5</v>
      </c>
      <c r="L20" s="81">
        <v>0</v>
      </c>
      <c r="M20" s="80">
        <f t="shared" ref="M20:M27" si="67">SUM(N20:P20)</f>
        <v>528.79999999999995</v>
      </c>
      <c r="N20" s="81">
        <v>0</v>
      </c>
      <c r="O20" s="81">
        <v>528.79999999999995</v>
      </c>
      <c r="P20" s="81">
        <v>0</v>
      </c>
      <c r="Q20" s="80">
        <f t="shared" ref="Q20:Q21" si="68">SUM(R20:T20)</f>
        <v>552.1</v>
      </c>
      <c r="R20" s="81">
        <v>0</v>
      </c>
      <c r="S20" s="81">
        <v>552.1</v>
      </c>
      <c r="T20" s="81">
        <v>0</v>
      </c>
      <c r="U20" s="80">
        <f t="shared" ref="U20:U21" si="69">SUM(V20:X20)</f>
        <v>574.20000000000005</v>
      </c>
      <c r="V20" s="81">
        <v>0</v>
      </c>
      <c r="W20" s="81">
        <v>574.20000000000005</v>
      </c>
      <c r="X20" s="81">
        <v>0</v>
      </c>
      <c r="Y20" s="80">
        <f t="shared" ref="Y20:Y21" si="70">SUM(Z20:AB20)</f>
        <v>574.20000000000005</v>
      </c>
      <c r="Z20" s="81">
        <v>0</v>
      </c>
      <c r="AA20" s="81">
        <v>574.20000000000005</v>
      </c>
      <c r="AB20" s="81">
        <v>0</v>
      </c>
      <c r="AC20" s="80">
        <f t="shared" ref="AC20:AC21" si="71">SUM(AD20:AF20)</f>
        <v>574.20000000000005</v>
      </c>
      <c r="AD20" s="81">
        <v>0</v>
      </c>
      <c r="AE20" s="81">
        <v>574.20000000000005</v>
      </c>
      <c r="AF20" s="81">
        <v>0</v>
      </c>
      <c r="AG20" s="80">
        <f t="shared" ref="AG20:AG21" si="72">SUM(AH20:AJ20)</f>
        <v>574.20000000000005</v>
      </c>
      <c r="AH20" s="81">
        <v>0</v>
      </c>
      <c r="AI20" s="81">
        <v>574.20000000000005</v>
      </c>
      <c r="AJ20" s="81">
        <v>0</v>
      </c>
      <c r="AK20" s="80">
        <f t="shared" ref="AK20:AK21" si="73">SUM(AL20:AN20)</f>
        <v>574.20000000000005</v>
      </c>
      <c r="AL20" s="81">
        <v>0</v>
      </c>
      <c r="AM20" s="81">
        <v>574.20000000000005</v>
      </c>
      <c r="AN20" s="81">
        <v>0</v>
      </c>
      <c r="AO20" s="80">
        <f t="shared" ref="AO20:AO21" si="74">SUM(AP20:AR20)</f>
        <v>574.20000000000005</v>
      </c>
      <c r="AP20" s="81">
        <v>0</v>
      </c>
      <c r="AQ20" s="81">
        <v>574.20000000000005</v>
      </c>
      <c r="AR20" s="81">
        <v>0</v>
      </c>
      <c r="AS20" s="80">
        <f t="shared" ref="AS20:AS21" si="75">SUM(AT20:AV20)</f>
        <v>574.20000000000005</v>
      </c>
      <c r="AT20" s="81">
        <v>0</v>
      </c>
      <c r="AU20" s="81">
        <v>574.20000000000005</v>
      </c>
      <c r="AV20" s="81">
        <v>0</v>
      </c>
      <c r="AW20" s="80">
        <f t="shared" ref="AW20:AW21" si="76">SUM(AX20:AZ20)</f>
        <v>574.20000000000005</v>
      </c>
      <c r="AX20" s="81">
        <v>0</v>
      </c>
      <c r="AY20" s="81">
        <v>574.20000000000005</v>
      </c>
      <c r="AZ20" s="81">
        <v>0</v>
      </c>
    </row>
    <row r="21" spans="1:52" s="66" customFormat="1" ht="37.5" outlineLevel="2" x14ac:dyDescent="0.25">
      <c r="A21" s="95" t="s">
        <v>298</v>
      </c>
      <c r="B21" s="98" t="s">
        <v>310</v>
      </c>
      <c r="C21" s="67" t="s">
        <v>60</v>
      </c>
      <c r="D21" s="67" t="s">
        <v>278</v>
      </c>
      <c r="E21" s="78">
        <f t="shared" si="62"/>
        <v>60.4</v>
      </c>
      <c r="F21" s="79">
        <f t="shared" si="63"/>
        <v>0</v>
      </c>
      <c r="G21" s="79">
        <f t="shared" si="64"/>
        <v>60.4</v>
      </c>
      <c r="H21" s="79">
        <f t="shared" si="65"/>
        <v>0</v>
      </c>
      <c r="I21" s="80">
        <f t="shared" si="66"/>
        <v>0</v>
      </c>
      <c r="J21" s="81">
        <v>0</v>
      </c>
      <c r="K21" s="102">
        <v>0</v>
      </c>
      <c r="L21" s="81">
        <v>0</v>
      </c>
      <c r="M21" s="80">
        <f t="shared" si="67"/>
        <v>60.4</v>
      </c>
      <c r="N21" s="81">
        <v>0</v>
      </c>
      <c r="O21" s="81">
        <v>60.4</v>
      </c>
      <c r="P21" s="81">
        <v>0</v>
      </c>
      <c r="Q21" s="80">
        <f t="shared" si="68"/>
        <v>0</v>
      </c>
      <c r="R21" s="81">
        <v>0</v>
      </c>
      <c r="S21" s="81">
        <v>0</v>
      </c>
      <c r="T21" s="81">
        <v>0</v>
      </c>
      <c r="U21" s="80">
        <f t="shared" si="69"/>
        <v>0</v>
      </c>
      <c r="V21" s="81">
        <v>0</v>
      </c>
      <c r="W21" s="81">
        <v>0</v>
      </c>
      <c r="X21" s="81">
        <v>0</v>
      </c>
      <c r="Y21" s="80">
        <f t="shared" si="70"/>
        <v>0</v>
      </c>
      <c r="Z21" s="81">
        <v>0</v>
      </c>
      <c r="AA21" s="81">
        <v>0</v>
      </c>
      <c r="AB21" s="81">
        <v>0</v>
      </c>
      <c r="AC21" s="80">
        <f t="shared" si="71"/>
        <v>0</v>
      </c>
      <c r="AD21" s="81">
        <v>0</v>
      </c>
      <c r="AE21" s="81">
        <v>0</v>
      </c>
      <c r="AF21" s="81">
        <v>0</v>
      </c>
      <c r="AG21" s="80">
        <f t="shared" si="72"/>
        <v>0</v>
      </c>
      <c r="AH21" s="81">
        <v>0</v>
      </c>
      <c r="AI21" s="81">
        <v>0</v>
      </c>
      <c r="AJ21" s="81">
        <v>0</v>
      </c>
      <c r="AK21" s="80">
        <f t="shared" si="73"/>
        <v>0</v>
      </c>
      <c r="AL21" s="81">
        <v>0</v>
      </c>
      <c r="AM21" s="81">
        <v>0</v>
      </c>
      <c r="AN21" s="81">
        <v>0</v>
      </c>
      <c r="AO21" s="80">
        <f t="shared" si="74"/>
        <v>0</v>
      </c>
      <c r="AP21" s="81">
        <v>0</v>
      </c>
      <c r="AQ21" s="81">
        <v>0</v>
      </c>
      <c r="AR21" s="81">
        <v>0</v>
      </c>
      <c r="AS21" s="80">
        <f t="shared" si="75"/>
        <v>0</v>
      </c>
      <c r="AT21" s="81">
        <v>0</v>
      </c>
      <c r="AU21" s="81">
        <v>0</v>
      </c>
      <c r="AV21" s="81">
        <v>0</v>
      </c>
      <c r="AW21" s="80">
        <f t="shared" si="76"/>
        <v>0</v>
      </c>
      <c r="AX21" s="81">
        <v>0</v>
      </c>
      <c r="AY21" s="81">
        <v>0</v>
      </c>
      <c r="AZ21" s="81">
        <v>0</v>
      </c>
    </row>
    <row r="22" spans="1:52" s="66" customFormat="1" ht="37.5" outlineLevel="2" x14ac:dyDescent="0.25">
      <c r="A22" s="95" t="s">
        <v>311</v>
      </c>
      <c r="B22" s="98" t="s">
        <v>295</v>
      </c>
      <c r="C22" s="67" t="s">
        <v>60</v>
      </c>
      <c r="D22" s="67" t="s">
        <v>278</v>
      </c>
      <c r="E22" s="78">
        <f t="shared" ref="E22" si="77">SUM(F22:H22)</f>
        <v>36.4</v>
      </c>
      <c r="F22" s="79">
        <f t="shared" ref="F22" si="78">J22+N22+R22+V22+Z22+AD22+AH22+AL22+AP22+AT22+AX22</f>
        <v>0</v>
      </c>
      <c r="G22" s="79">
        <f t="shared" ref="G22" si="79">K22+O22+S22+W22+AA22+AE22+AI22+AM22+AQ22+AU22+AY22</f>
        <v>36.4</v>
      </c>
      <c r="H22" s="79">
        <f t="shared" ref="H22" si="80">L22+P22+T22+X22+AB22+AF22+AJ22+AN22+AR22+AV22+AZ22</f>
        <v>0</v>
      </c>
      <c r="I22" s="80">
        <f t="shared" ref="I22" si="81">SUM(J22:L22)</f>
        <v>36.4</v>
      </c>
      <c r="J22" s="81">
        <v>0</v>
      </c>
      <c r="K22" s="97">
        <v>36.4</v>
      </c>
      <c r="L22" s="81">
        <v>0</v>
      </c>
      <c r="M22" s="80">
        <f t="shared" ref="M22" si="82">SUM(N22:P22)</f>
        <v>0</v>
      </c>
      <c r="N22" s="81">
        <v>0</v>
      </c>
      <c r="O22" s="81">
        <v>0</v>
      </c>
      <c r="P22" s="81">
        <v>0</v>
      </c>
      <c r="Q22" s="80">
        <f t="shared" ref="Q22" si="83">SUM(R22:T22)</f>
        <v>0</v>
      </c>
      <c r="R22" s="81">
        <v>0</v>
      </c>
      <c r="S22" s="81">
        <v>0</v>
      </c>
      <c r="T22" s="81">
        <v>0</v>
      </c>
      <c r="U22" s="80">
        <f t="shared" ref="U22" si="84">SUM(V22:X22)</f>
        <v>0</v>
      </c>
      <c r="V22" s="81">
        <v>0</v>
      </c>
      <c r="W22" s="81">
        <v>0</v>
      </c>
      <c r="X22" s="81">
        <v>0</v>
      </c>
      <c r="Y22" s="80">
        <f t="shared" ref="Y22" si="85">SUM(Z22:AB22)</f>
        <v>0</v>
      </c>
      <c r="Z22" s="81">
        <v>0</v>
      </c>
      <c r="AA22" s="81">
        <v>0</v>
      </c>
      <c r="AB22" s="81">
        <v>0</v>
      </c>
      <c r="AC22" s="80">
        <f t="shared" ref="AC22" si="86">SUM(AD22:AF22)</f>
        <v>0</v>
      </c>
      <c r="AD22" s="81">
        <v>0</v>
      </c>
      <c r="AE22" s="81">
        <v>0</v>
      </c>
      <c r="AF22" s="81">
        <v>0</v>
      </c>
      <c r="AG22" s="80">
        <f t="shared" ref="AG22" si="87">SUM(AH22:AJ22)</f>
        <v>0</v>
      </c>
      <c r="AH22" s="81">
        <v>0</v>
      </c>
      <c r="AI22" s="81">
        <v>0</v>
      </c>
      <c r="AJ22" s="81">
        <v>0</v>
      </c>
      <c r="AK22" s="80">
        <f t="shared" ref="AK22" si="88">SUM(AL22:AN22)</f>
        <v>0</v>
      </c>
      <c r="AL22" s="81">
        <v>0</v>
      </c>
      <c r="AM22" s="81">
        <v>0</v>
      </c>
      <c r="AN22" s="81">
        <v>0</v>
      </c>
      <c r="AO22" s="80">
        <f t="shared" ref="AO22" si="89">SUM(AP22:AR22)</f>
        <v>0</v>
      </c>
      <c r="AP22" s="81">
        <v>0</v>
      </c>
      <c r="AQ22" s="81">
        <v>0</v>
      </c>
      <c r="AR22" s="81">
        <v>0</v>
      </c>
      <c r="AS22" s="80">
        <f t="shared" ref="AS22" si="90">SUM(AT22:AV22)</f>
        <v>0</v>
      </c>
      <c r="AT22" s="81">
        <v>0</v>
      </c>
      <c r="AU22" s="81">
        <v>0</v>
      </c>
      <c r="AV22" s="81">
        <v>0</v>
      </c>
      <c r="AW22" s="80">
        <f t="shared" ref="AW22" si="91">SUM(AX22:AZ22)</f>
        <v>0</v>
      </c>
      <c r="AX22" s="81">
        <v>0</v>
      </c>
      <c r="AY22" s="81">
        <v>0</v>
      </c>
      <c r="AZ22" s="81">
        <v>0</v>
      </c>
    </row>
    <row r="23" spans="1:52" s="66" customFormat="1" ht="37.5" outlineLevel="2" x14ac:dyDescent="0.25">
      <c r="A23" s="95" t="s">
        <v>335</v>
      </c>
      <c r="B23" s="96" t="s">
        <v>280</v>
      </c>
      <c r="C23" s="67" t="s">
        <v>60</v>
      </c>
      <c r="D23" s="67" t="s">
        <v>278</v>
      </c>
      <c r="E23" s="78">
        <f t="shared" ref="E23:E28" si="92">SUM(F23:H23)</f>
        <v>120</v>
      </c>
      <c r="F23" s="79">
        <f t="shared" ref="F23:F25" si="93">J23+N23+R23+V23+Z23+AD23+AH23+AL23+AP23+AT23+AX23</f>
        <v>0</v>
      </c>
      <c r="G23" s="79">
        <f t="shared" ref="G23:G27" si="94">K23+O23+S23+W23+AA23+AE23+AI23+AM23+AQ23+AU23+AY23</f>
        <v>120</v>
      </c>
      <c r="H23" s="79">
        <f t="shared" ref="H23:H25" si="95">L23+P23+T23+X23+AB23+AF23+AJ23+AN23+AR23+AV23+AZ23</f>
        <v>0</v>
      </c>
      <c r="I23" s="80">
        <f t="shared" si="66"/>
        <v>20.5</v>
      </c>
      <c r="J23" s="81">
        <v>0</v>
      </c>
      <c r="K23" s="97">
        <v>20.5</v>
      </c>
      <c r="L23" s="81">
        <v>0</v>
      </c>
      <c r="M23" s="80">
        <f t="shared" si="67"/>
        <v>99.5</v>
      </c>
      <c r="N23" s="81">
        <v>0</v>
      </c>
      <c r="O23" s="81">
        <v>99.5</v>
      </c>
      <c r="P23" s="81">
        <v>0</v>
      </c>
      <c r="Q23" s="80">
        <f t="shared" ref="Q23:Q27" si="96">SUM(R23:T23)</f>
        <v>0</v>
      </c>
      <c r="R23" s="81">
        <v>0</v>
      </c>
      <c r="S23" s="81">
        <v>0</v>
      </c>
      <c r="T23" s="81">
        <v>0</v>
      </c>
      <c r="U23" s="80">
        <f t="shared" ref="U23:U25" si="97">SUM(V23:X23)</f>
        <v>0</v>
      </c>
      <c r="V23" s="81">
        <v>0</v>
      </c>
      <c r="W23" s="81">
        <v>0</v>
      </c>
      <c r="X23" s="81">
        <v>0</v>
      </c>
      <c r="Y23" s="80">
        <f t="shared" ref="Y23:Y27" si="98">SUM(Z23:AB23)</f>
        <v>0</v>
      </c>
      <c r="Z23" s="81">
        <v>0</v>
      </c>
      <c r="AA23" s="81">
        <v>0</v>
      </c>
      <c r="AB23" s="81">
        <v>0</v>
      </c>
      <c r="AC23" s="80">
        <f t="shared" ref="AC23:AC27" si="99">SUM(AD23:AF23)</f>
        <v>0</v>
      </c>
      <c r="AD23" s="81">
        <v>0</v>
      </c>
      <c r="AE23" s="81">
        <v>0</v>
      </c>
      <c r="AF23" s="81">
        <v>0</v>
      </c>
      <c r="AG23" s="80">
        <f t="shared" ref="AG23:AG27" si="100">SUM(AH23:AJ23)</f>
        <v>0</v>
      </c>
      <c r="AH23" s="81">
        <v>0</v>
      </c>
      <c r="AI23" s="81">
        <v>0</v>
      </c>
      <c r="AJ23" s="81">
        <v>0</v>
      </c>
      <c r="AK23" s="80">
        <f t="shared" ref="AK23:AK27" si="101">SUM(AL23:AN23)</f>
        <v>0</v>
      </c>
      <c r="AL23" s="81">
        <v>0</v>
      </c>
      <c r="AM23" s="81">
        <v>0</v>
      </c>
      <c r="AN23" s="81">
        <v>0</v>
      </c>
      <c r="AO23" s="80">
        <f t="shared" ref="AO23:AO27" si="102">SUM(AP23:AR23)</f>
        <v>0</v>
      </c>
      <c r="AP23" s="81">
        <v>0</v>
      </c>
      <c r="AQ23" s="81">
        <v>0</v>
      </c>
      <c r="AR23" s="81">
        <v>0</v>
      </c>
      <c r="AS23" s="80">
        <f t="shared" ref="AS23:AS27" si="103">SUM(AT23:AV23)</f>
        <v>0</v>
      </c>
      <c r="AT23" s="81">
        <v>0</v>
      </c>
      <c r="AU23" s="81">
        <v>0</v>
      </c>
      <c r="AV23" s="81">
        <v>0</v>
      </c>
      <c r="AW23" s="80">
        <f t="shared" ref="AW23:AW27" si="104">SUM(AX23:AZ23)</f>
        <v>0</v>
      </c>
      <c r="AX23" s="81">
        <v>0</v>
      </c>
      <c r="AY23" s="81">
        <v>0</v>
      </c>
      <c r="AZ23" s="81">
        <v>0</v>
      </c>
    </row>
    <row r="24" spans="1:52" s="66" customFormat="1" ht="37.5" outlineLevel="2" x14ac:dyDescent="0.25">
      <c r="A24" s="95" t="s">
        <v>299</v>
      </c>
      <c r="B24" s="98" t="s">
        <v>267</v>
      </c>
      <c r="C24" s="67" t="s">
        <v>60</v>
      </c>
      <c r="D24" s="67" t="s">
        <v>60</v>
      </c>
      <c r="E24" s="78">
        <f t="shared" si="92"/>
        <v>0</v>
      </c>
      <c r="F24" s="79">
        <f t="shared" si="93"/>
        <v>0</v>
      </c>
      <c r="G24" s="79">
        <f>K24+O24+S24+W24+AA24+AE24+AI24+AM24+AQ24+AU24+AY24</f>
        <v>0</v>
      </c>
      <c r="H24" s="79">
        <f t="shared" si="95"/>
        <v>0</v>
      </c>
      <c r="I24" s="80">
        <f t="shared" si="66"/>
        <v>0</v>
      </c>
      <c r="J24" s="81">
        <v>0</v>
      </c>
      <c r="K24" s="102">
        <v>0</v>
      </c>
      <c r="L24" s="81">
        <v>0</v>
      </c>
      <c r="M24" s="80">
        <f t="shared" si="67"/>
        <v>0</v>
      </c>
      <c r="N24" s="81">
        <v>0</v>
      </c>
      <c r="O24" s="102">
        <v>0</v>
      </c>
      <c r="P24" s="81">
        <v>0</v>
      </c>
      <c r="Q24" s="80">
        <f t="shared" si="96"/>
        <v>0</v>
      </c>
      <c r="R24" s="81">
        <v>0</v>
      </c>
      <c r="S24" s="102">
        <v>0</v>
      </c>
      <c r="T24" s="81">
        <v>0</v>
      </c>
      <c r="U24" s="80">
        <f t="shared" si="97"/>
        <v>0</v>
      </c>
      <c r="V24" s="81">
        <v>0</v>
      </c>
      <c r="W24" s="102">
        <v>0</v>
      </c>
      <c r="X24" s="81">
        <v>0</v>
      </c>
      <c r="Y24" s="80">
        <f t="shared" si="98"/>
        <v>0</v>
      </c>
      <c r="Z24" s="81">
        <v>0</v>
      </c>
      <c r="AA24" s="102">
        <v>0</v>
      </c>
      <c r="AB24" s="81">
        <v>0</v>
      </c>
      <c r="AC24" s="80">
        <f t="shared" si="99"/>
        <v>0</v>
      </c>
      <c r="AD24" s="81">
        <v>0</v>
      </c>
      <c r="AE24" s="102">
        <v>0</v>
      </c>
      <c r="AF24" s="81">
        <v>0</v>
      </c>
      <c r="AG24" s="80">
        <f t="shared" si="100"/>
        <v>0</v>
      </c>
      <c r="AH24" s="81">
        <v>0</v>
      </c>
      <c r="AI24" s="102">
        <v>0</v>
      </c>
      <c r="AJ24" s="81">
        <v>0</v>
      </c>
      <c r="AK24" s="80">
        <f t="shared" si="101"/>
        <v>0</v>
      </c>
      <c r="AL24" s="81">
        <v>0</v>
      </c>
      <c r="AM24" s="102">
        <v>0</v>
      </c>
      <c r="AN24" s="81">
        <v>0</v>
      </c>
      <c r="AO24" s="80">
        <f t="shared" si="102"/>
        <v>0</v>
      </c>
      <c r="AP24" s="81">
        <v>0</v>
      </c>
      <c r="AQ24" s="102">
        <v>0</v>
      </c>
      <c r="AR24" s="81">
        <v>0</v>
      </c>
      <c r="AS24" s="80">
        <f t="shared" si="103"/>
        <v>0</v>
      </c>
      <c r="AT24" s="81">
        <v>0</v>
      </c>
      <c r="AU24" s="102">
        <v>0</v>
      </c>
      <c r="AV24" s="81">
        <v>0</v>
      </c>
      <c r="AW24" s="80">
        <f t="shared" si="104"/>
        <v>0</v>
      </c>
      <c r="AX24" s="81">
        <v>0</v>
      </c>
      <c r="AY24" s="102">
        <v>0</v>
      </c>
      <c r="AZ24" s="81">
        <v>0</v>
      </c>
    </row>
    <row r="25" spans="1:52" s="66" customFormat="1" ht="37.5" outlineLevel="2" x14ac:dyDescent="0.25">
      <c r="A25" s="95" t="s">
        <v>312</v>
      </c>
      <c r="B25" s="98" t="s">
        <v>268</v>
      </c>
      <c r="C25" s="67" t="s">
        <v>60</v>
      </c>
      <c r="D25" s="67" t="s">
        <v>60</v>
      </c>
      <c r="E25" s="78">
        <f t="shared" si="92"/>
        <v>365.8</v>
      </c>
      <c r="F25" s="79">
        <f t="shared" si="93"/>
        <v>0</v>
      </c>
      <c r="G25" s="79">
        <f t="shared" si="94"/>
        <v>365.8</v>
      </c>
      <c r="H25" s="79">
        <f t="shared" si="95"/>
        <v>0</v>
      </c>
      <c r="I25" s="80">
        <f t="shared" si="66"/>
        <v>365.8</v>
      </c>
      <c r="J25" s="81">
        <v>0</v>
      </c>
      <c r="K25" s="97">
        <v>365.8</v>
      </c>
      <c r="L25" s="81">
        <v>0</v>
      </c>
      <c r="M25" s="80">
        <f t="shared" si="67"/>
        <v>0</v>
      </c>
      <c r="N25" s="81">
        <v>0</v>
      </c>
      <c r="O25" s="103">
        <v>0</v>
      </c>
      <c r="P25" s="81">
        <v>0</v>
      </c>
      <c r="Q25" s="80">
        <f t="shared" si="96"/>
        <v>0</v>
      </c>
      <c r="R25" s="81">
        <v>0</v>
      </c>
      <c r="S25" s="102">
        <v>0</v>
      </c>
      <c r="T25" s="81">
        <v>0</v>
      </c>
      <c r="U25" s="80">
        <f t="shared" si="97"/>
        <v>0</v>
      </c>
      <c r="V25" s="81">
        <v>0</v>
      </c>
      <c r="W25" s="102">
        <v>0</v>
      </c>
      <c r="X25" s="81">
        <v>0</v>
      </c>
      <c r="Y25" s="80">
        <f t="shared" si="98"/>
        <v>0</v>
      </c>
      <c r="Z25" s="81">
        <v>0</v>
      </c>
      <c r="AA25" s="102">
        <v>0</v>
      </c>
      <c r="AB25" s="81">
        <v>0</v>
      </c>
      <c r="AC25" s="80">
        <f t="shared" si="99"/>
        <v>0</v>
      </c>
      <c r="AD25" s="81">
        <v>0</v>
      </c>
      <c r="AE25" s="102">
        <v>0</v>
      </c>
      <c r="AF25" s="81">
        <v>0</v>
      </c>
      <c r="AG25" s="80">
        <f t="shared" si="100"/>
        <v>0</v>
      </c>
      <c r="AH25" s="81">
        <v>0</v>
      </c>
      <c r="AI25" s="102">
        <v>0</v>
      </c>
      <c r="AJ25" s="81">
        <v>0</v>
      </c>
      <c r="AK25" s="80">
        <f t="shared" si="101"/>
        <v>0</v>
      </c>
      <c r="AL25" s="81">
        <v>0</v>
      </c>
      <c r="AM25" s="102">
        <v>0</v>
      </c>
      <c r="AN25" s="81">
        <v>0</v>
      </c>
      <c r="AO25" s="80">
        <f t="shared" si="102"/>
        <v>0</v>
      </c>
      <c r="AP25" s="81">
        <v>0</v>
      </c>
      <c r="AQ25" s="102">
        <v>0</v>
      </c>
      <c r="AR25" s="81">
        <v>0</v>
      </c>
      <c r="AS25" s="80">
        <f t="shared" si="103"/>
        <v>0</v>
      </c>
      <c r="AT25" s="81">
        <v>0</v>
      </c>
      <c r="AU25" s="102">
        <v>0</v>
      </c>
      <c r="AV25" s="81">
        <v>0</v>
      </c>
      <c r="AW25" s="80">
        <f t="shared" si="104"/>
        <v>0</v>
      </c>
      <c r="AX25" s="81">
        <v>0</v>
      </c>
      <c r="AY25" s="102">
        <v>0</v>
      </c>
      <c r="AZ25" s="81">
        <v>0</v>
      </c>
    </row>
    <row r="26" spans="1:52" s="66" customFormat="1" ht="37.5" outlineLevel="2" x14ac:dyDescent="0.25">
      <c r="A26" s="95" t="s">
        <v>313</v>
      </c>
      <c r="B26" s="98" t="s">
        <v>300</v>
      </c>
      <c r="C26" s="67" t="str">
        <f>$C$22</f>
        <v>Администрация Заполярного района</v>
      </c>
      <c r="D26" s="67" t="str">
        <f>$C$22</f>
        <v>Администрация Заполярного района</v>
      </c>
      <c r="E26" s="78">
        <f t="shared" si="92"/>
        <v>49.1</v>
      </c>
      <c r="F26" s="79">
        <v>0</v>
      </c>
      <c r="G26" s="79">
        <f t="shared" si="94"/>
        <v>49.1</v>
      </c>
      <c r="H26" s="79">
        <v>0</v>
      </c>
      <c r="I26" s="80">
        <f>K26</f>
        <v>49.1</v>
      </c>
      <c r="J26" s="81">
        <v>0</v>
      </c>
      <c r="K26" s="97">
        <v>49.1</v>
      </c>
      <c r="L26" s="81">
        <v>0</v>
      </c>
      <c r="M26" s="80">
        <f t="shared" si="67"/>
        <v>0</v>
      </c>
      <c r="N26" s="81">
        <v>0</v>
      </c>
      <c r="O26" s="103">
        <v>0</v>
      </c>
      <c r="P26" s="81">
        <v>0</v>
      </c>
      <c r="Q26" s="80">
        <f t="shared" si="96"/>
        <v>0</v>
      </c>
      <c r="R26" s="81">
        <v>0</v>
      </c>
      <c r="S26" s="102">
        <v>0</v>
      </c>
      <c r="T26" s="81">
        <v>0</v>
      </c>
      <c r="U26" s="80">
        <f>SUM(V26:W26)</f>
        <v>0</v>
      </c>
      <c r="V26" s="81">
        <v>0</v>
      </c>
      <c r="W26" s="102">
        <v>0</v>
      </c>
      <c r="X26" s="81">
        <v>0</v>
      </c>
      <c r="Y26" s="80">
        <f t="shared" si="98"/>
        <v>0</v>
      </c>
      <c r="Z26" s="81">
        <v>0</v>
      </c>
      <c r="AA26" s="102">
        <v>0</v>
      </c>
      <c r="AB26" s="81">
        <v>0</v>
      </c>
      <c r="AC26" s="80">
        <f t="shared" si="99"/>
        <v>0</v>
      </c>
      <c r="AD26" s="81">
        <v>0</v>
      </c>
      <c r="AE26" s="102">
        <v>0</v>
      </c>
      <c r="AF26" s="81">
        <v>0</v>
      </c>
      <c r="AG26" s="80">
        <f t="shared" si="100"/>
        <v>0</v>
      </c>
      <c r="AH26" s="81">
        <v>0</v>
      </c>
      <c r="AI26" s="102">
        <v>0</v>
      </c>
      <c r="AJ26" s="81">
        <v>0</v>
      </c>
      <c r="AK26" s="80">
        <f t="shared" si="101"/>
        <v>0</v>
      </c>
      <c r="AL26" s="81">
        <v>0</v>
      </c>
      <c r="AM26" s="102">
        <v>0</v>
      </c>
      <c r="AN26" s="81">
        <v>0</v>
      </c>
      <c r="AO26" s="80">
        <f t="shared" si="102"/>
        <v>0</v>
      </c>
      <c r="AP26" s="81">
        <v>0</v>
      </c>
      <c r="AQ26" s="102">
        <v>0</v>
      </c>
      <c r="AR26" s="81">
        <v>0</v>
      </c>
      <c r="AS26" s="80">
        <f t="shared" si="103"/>
        <v>0</v>
      </c>
      <c r="AT26" s="81">
        <v>0</v>
      </c>
      <c r="AU26" s="102">
        <v>0</v>
      </c>
      <c r="AV26" s="81">
        <v>0</v>
      </c>
      <c r="AW26" s="80">
        <f t="shared" si="104"/>
        <v>0</v>
      </c>
      <c r="AX26" s="81">
        <v>0</v>
      </c>
      <c r="AY26" s="102">
        <v>0</v>
      </c>
      <c r="AZ26" s="81"/>
    </row>
    <row r="27" spans="1:52" s="66" customFormat="1" ht="93.75" outlineLevel="2" x14ac:dyDescent="0.25">
      <c r="A27" s="95" t="s">
        <v>314</v>
      </c>
      <c r="B27" s="105" t="s">
        <v>320</v>
      </c>
      <c r="C27" s="67" t="str">
        <f>$C$25</f>
        <v>Администрация Заполярного района</v>
      </c>
      <c r="D27" s="101" t="str">
        <f>$D$25</f>
        <v>Администрация Заполярного района</v>
      </c>
      <c r="E27" s="78">
        <f t="shared" si="92"/>
        <v>257.60000000000002</v>
      </c>
      <c r="F27" s="79">
        <v>0</v>
      </c>
      <c r="G27" s="79">
        <f t="shared" si="94"/>
        <v>257.60000000000002</v>
      </c>
      <c r="H27" s="79">
        <v>0</v>
      </c>
      <c r="I27" s="80">
        <f>K27</f>
        <v>58.2</v>
      </c>
      <c r="J27" s="81">
        <v>0</v>
      </c>
      <c r="K27" s="97">
        <v>58.2</v>
      </c>
      <c r="L27" s="81">
        <v>0</v>
      </c>
      <c r="M27" s="80">
        <f t="shared" si="67"/>
        <v>199.4</v>
      </c>
      <c r="N27" s="81">
        <v>0</v>
      </c>
      <c r="O27" s="100">
        <v>199.4</v>
      </c>
      <c r="P27" s="81">
        <v>0</v>
      </c>
      <c r="Q27" s="80">
        <f t="shared" si="96"/>
        <v>0</v>
      </c>
      <c r="R27" s="81">
        <v>0</v>
      </c>
      <c r="S27" s="102">
        <v>0</v>
      </c>
      <c r="T27" s="81">
        <v>0</v>
      </c>
      <c r="U27" s="80">
        <f>SUM(V27:W27)</f>
        <v>0</v>
      </c>
      <c r="V27" s="81">
        <v>0</v>
      </c>
      <c r="W27" s="102">
        <v>0</v>
      </c>
      <c r="X27" s="81">
        <v>0</v>
      </c>
      <c r="Y27" s="80">
        <f t="shared" si="98"/>
        <v>0</v>
      </c>
      <c r="Z27" s="81">
        <v>0</v>
      </c>
      <c r="AA27" s="102">
        <v>0</v>
      </c>
      <c r="AB27" s="81">
        <v>0</v>
      </c>
      <c r="AC27" s="80">
        <f t="shared" si="99"/>
        <v>0</v>
      </c>
      <c r="AD27" s="81">
        <v>0</v>
      </c>
      <c r="AE27" s="102">
        <v>0</v>
      </c>
      <c r="AF27" s="81">
        <v>0</v>
      </c>
      <c r="AG27" s="80">
        <f t="shared" si="100"/>
        <v>0</v>
      </c>
      <c r="AH27" s="81">
        <v>0</v>
      </c>
      <c r="AI27" s="102">
        <v>0</v>
      </c>
      <c r="AJ27" s="81">
        <v>0</v>
      </c>
      <c r="AK27" s="80">
        <f t="shared" si="101"/>
        <v>0</v>
      </c>
      <c r="AL27" s="81">
        <v>0</v>
      </c>
      <c r="AM27" s="102">
        <v>0</v>
      </c>
      <c r="AN27" s="81">
        <v>0</v>
      </c>
      <c r="AO27" s="80">
        <f t="shared" si="102"/>
        <v>0</v>
      </c>
      <c r="AP27" s="81">
        <v>0</v>
      </c>
      <c r="AQ27" s="102">
        <v>0</v>
      </c>
      <c r="AR27" s="81">
        <v>0</v>
      </c>
      <c r="AS27" s="80">
        <f t="shared" si="103"/>
        <v>0</v>
      </c>
      <c r="AT27" s="81">
        <v>0</v>
      </c>
      <c r="AU27" s="102">
        <v>0</v>
      </c>
      <c r="AV27" s="81">
        <v>0</v>
      </c>
      <c r="AW27" s="80">
        <f t="shared" si="104"/>
        <v>0</v>
      </c>
      <c r="AX27" s="81">
        <v>0</v>
      </c>
      <c r="AY27" s="102">
        <v>0</v>
      </c>
      <c r="AZ27" s="81"/>
    </row>
    <row r="28" spans="1:52" s="66" customFormat="1" ht="75" outlineLevel="2" x14ac:dyDescent="0.25">
      <c r="A28" s="106" t="s">
        <v>337</v>
      </c>
      <c r="B28" s="107" t="s">
        <v>315</v>
      </c>
      <c r="C28" s="67" t="str">
        <f>$C$25</f>
        <v>Администрация Заполярного района</v>
      </c>
      <c r="D28" s="101" t="str">
        <f>$D$25</f>
        <v>Администрация Заполярного района</v>
      </c>
      <c r="E28" s="78">
        <f t="shared" si="92"/>
        <v>572.6</v>
      </c>
      <c r="F28" s="79">
        <v>0</v>
      </c>
      <c r="G28" s="79">
        <f t="shared" ref="G28" si="105">K28+O28+S28+W28+AA28+AE28+AI28+AM28+AQ28+AU28+AY28</f>
        <v>572.6</v>
      </c>
      <c r="H28" s="79">
        <v>0</v>
      </c>
      <c r="I28" s="80">
        <f>K28</f>
        <v>0</v>
      </c>
      <c r="J28" s="81">
        <v>0</v>
      </c>
      <c r="K28" s="102">
        <v>0</v>
      </c>
      <c r="L28" s="81">
        <v>0</v>
      </c>
      <c r="M28" s="80">
        <f t="shared" ref="M28" si="106">SUM(N28:P28)</f>
        <v>572.6</v>
      </c>
      <c r="N28" s="81">
        <v>0</v>
      </c>
      <c r="O28" s="100">
        <v>572.6</v>
      </c>
      <c r="P28" s="81">
        <v>0</v>
      </c>
      <c r="Q28" s="80">
        <f t="shared" ref="Q28" si="107">SUM(R28:T28)</f>
        <v>0</v>
      </c>
      <c r="R28" s="81">
        <v>0</v>
      </c>
      <c r="S28" s="102">
        <v>0</v>
      </c>
      <c r="T28" s="81">
        <v>0</v>
      </c>
      <c r="U28" s="80">
        <f>SUM(V28:W28)</f>
        <v>0</v>
      </c>
      <c r="V28" s="81">
        <v>0</v>
      </c>
      <c r="W28" s="102">
        <v>0</v>
      </c>
      <c r="X28" s="81">
        <v>0</v>
      </c>
      <c r="Y28" s="80">
        <f t="shared" ref="Y28" si="108">SUM(Z28:AB28)</f>
        <v>0</v>
      </c>
      <c r="Z28" s="81">
        <v>0</v>
      </c>
      <c r="AA28" s="102">
        <v>0</v>
      </c>
      <c r="AB28" s="81">
        <v>0</v>
      </c>
      <c r="AC28" s="80">
        <f t="shared" ref="AC28" si="109">SUM(AD28:AF28)</f>
        <v>0</v>
      </c>
      <c r="AD28" s="81">
        <v>0</v>
      </c>
      <c r="AE28" s="102">
        <v>0</v>
      </c>
      <c r="AF28" s="81">
        <v>0</v>
      </c>
      <c r="AG28" s="80">
        <f t="shared" ref="AG28" si="110">SUM(AH28:AJ28)</f>
        <v>0</v>
      </c>
      <c r="AH28" s="81">
        <v>0</v>
      </c>
      <c r="AI28" s="102">
        <v>0</v>
      </c>
      <c r="AJ28" s="81">
        <v>0</v>
      </c>
      <c r="AK28" s="80">
        <f t="shared" ref="AK28" si="111">SUM(AL28:AN28)</f>
        <v>0</v>
      </c>
      <c r="AL28" s="81">
        <v>0</v>
      </c>
      <c r="AM28" s="102">
        <v>0</v>
      </c>
      <c r="AN28" s="81">
        <v>0</v>
      </c>
      <c r="AO28" s="80">
        <f t="shared" ref="AO28" si="112">SUM(AP28:AR28)</f>
        <v>0</v>
      </c>
      <c r="AP28" s="81">
        <v>0</v>
      </c>
      <c r="AQ28" s="102">
        <v>0</v>
      </c>
      <c r="AR28" s="81">
        <v>0</v>
      </c>
      <c r="AS28" s="80">
        <f t="shared" ref="AS28" si="113">SUM(AT28:AV28)</f>
        <v>0</v>
      </c>
      <c r="AT28" s="81">
        <v>0</v>
      </c>
      <c r="AU28" s="102">
        <v>0</v>
      </c>
      <c r="AV28" s="81">
        <v>0</v>
      </c>
      <c r="AW28" s="80">
        <f t="shared" ref="AW28" si="114">SUM(AX28:AZ28)</f>
        <v>0</v>
      </c>
      <c r="AX28" s="81">
        <v>0</v>
      </c>
      <c r="AY28" s="102">
        <v>0</v>
      </c>
      <c r="AZ28" s="81"/>
    </row>
    <row r="29" spans="1:52" ht="42.75" customHeight="1" outlineLevel="3" x14ac:dyDescent="0.25">
      <c r="A29" s="99" t="s">
        <v>177</v>
      </c>
      <c r="B29" s="114" t="s">
        <v>301</v>
      </c>
      <c r="C29" s="115"/>
      <c r="D29" s="116"/>
      <c r="E29" s="78">
        <f>E30</f>
        <v>13355</v>
      </c>
      <c r="F29" s="78">
        <f t="shared" ref="F29:AZ29" si="115">F30</f>
        <v>0</v>
      </c>
      <c r="G29" s="78">
        <f t="shared" ref="G29:AY29" si="116">G30+G41</f>
        <v>13355</v>
      </c>
      <c r="H29" s="78">
        <f t="shared" si="116"/>
        <v>0</v>
      </c>
      <c r="I29" s="78">
        <f t="shared" si="116"/>
        <v>1207</v>
      </c>
      <c r="J29" s="78">
        <f t="shared" si="116"/>
        <v>0</v>
      </c>
      <c r="K29" s="78">
        <f t="shared" si="116"/>
        <v>1207</v>
      </c>
      <c r="L29" s="78">
        <f t="shared" si="116"/>
        <v>0</v>
      </c>
      <c r="M29" s="78">
        <f t="shared" si="116"/>
        <v>2357</v>
      </c>
      <c r="N29" s="78">
        <f t="shared" si="116"/>
        <v>0</v>
      </c>
      <c r="O29" s="78">
        <f t="shared" si="116"/>
        <v>2357</v>
      </c>
      <c r="P29" s="78">
        <f t="shared" si="116"/>
        <v>0</v>
      </c>
      <c r="Q29" s="78">
        <f t="shared" si="116"/>
        <v>1074.2</v>
      </c>
      <c r="R29" s="78">
        <f t="shared" si="116"/>
        <v>0</v>
      </c>
      <c r="S29" s="78">
        <f t="shared" si="116"/>
        <v>1074.2</v>
      </c>
      <c r="T29" s="78">
        <f t="shared" si="116"/>
        <v>0</v>
      </c>
      <c r="U29" s="78">
        <f t="shared" si="116"/>
        <v>1089.5999999999999</v>
      </c>
      <c r="V29" s="78">
        <f t="shared" si="116"/>
        <v>0</v>
      </c>
      <c r="W29" s="78">
        <f t="shared" si="116"/>
        <v>1089.5999999999999</v>
      </c>
      <c r="X29" s="78">
        <f t="shared" si="116"/>
        <v>0</v>
      </c>
      <c r="Y29" s="78">
        <f t="shared" si="116"/>
        <v>1089.5999999999999</v>
      </c>
      <c r="Z29" s="78">
        <f t="shared" si="116"/>
        <v>0</v>
      </c>
      <c r="AA29" s="78">
        <f t="shared" si="116"/>
        <v>1089.5999999999999</v>
      </c>
      <c r="AB29" s="78">
        <f t="shared" si="116"/>
        <v>0</v>
      </c>
      <c r="AC29" s="78">
        <f t="shared" si="116"/>
        <v>1089.5999999999999</v>
      </c>
      <c r="AD29" s="78">
        <f t="shared" si="116"/>
        <v>0</v>
      </c>
      <c r="AE29" s="78">
        <f t="shared" si="116"/>
        <v>1089.5999999999999</v>
      </c>
      <c r="AF29" s="78">
        <f t="shared" si="116"/>
        <v>0</v>
      </c>
      <c r="AG29" s="78">
        <f t="shared" si="116"/>
        <v>1089.5999999999999</v>
      </c>
      <c r="AH29" s="78">
        <f t="shared" si="116"/>
        <v>0</v>
      </c>
      <c r="AI29" s="78">
        <f t="shared" si="116"/>
        <v>1089.5999999999999</v>
      </c>
      <c r="AJ29" s="78">
        <f t="shared" si="116"/>
        <v>0</v>
      </c>
      <c r="AK29" s="78">
        <f t="shared" si="116"/>
        <v>1089.5999999999999</v>
      </c>
      <c r="AL29" s="78">
        <f t="shared" si="116"/>
        <v>0</v>
      </c>
      <c r="AM29" s="78">
        <f t="shared" si="116"/>
        <v>1089.5999999999999</v>
      </c>
      <c r="AN29" s="78">
        <f t="shared" si="116"/>
        <v>0</v>
      </c>
      <c r="AO29" s="78">
        <f t="shared" si="116"/>
        <v>1089.5999999999999</v>
      </c>
      <c r="AP29" s="78">
        <f t="shared" si="116"/>
        <v>0</v>
      </c>
      <c r="AQ29" s="78">
        <f t="shared" si="116"/>
        <v>1089.5999999999999</v>
      </c>
      <c r="AR29" s="78">
        <f t="shared" si="116"/>
        <v>0</v>
      </c>
      <c r="AS29" s="78">
        <f t="shared" si="116"/>
        <v>1089.5999999999999</v>
      </c>
      <c r="AT29" s="78">
        <f t="shared" si="116"/>
        <v>0</v>
      </c>
      <c r="AU29" s="78">
        <f t="shared" si="116"/>
        <v>1089.5999999999999</v>
      </c>
      <c r="AV29" s="78">
        <f t="shared" si="116"/>
        <v>0</v>
      </c>
      <c r="AW29" s="78">
        <f t="shared" si="116"/>
        <v>1089.5999999999999</v>
      </c>
      <c r="AX29" s="78">
        <f t="shared" si="116"/>
        <v>0</v>
      </c>
      <c r="AY29" s="78">
        <f t="shared" si="116"/>
        <v>1089.5999999999999</v>
      </c>
      <c r="AZ29" s="78">
        <f t="shared" si="115"/>
        <v>0</v>
      </c>
    </row>
    <row r="30" spans="1:52" ht="43.5" customHeight="1" outlineLevel="3" x14ac:dyDescent="0.25">
      <c r="A30" s="99" t="s">
        <v>178</v>
      </c>
      <c r="B30" s="117" t="s">
        <v>339</v>
      </c>
      <c r="C30" s="118"/>
      <c r="D30" s="119"/>
      <c r="E30" s="78">
        <f>SUM(E31:E47)</f>
        <v>13355</v>
      </c>
      <c r="F30" s="78">
        <f>SUM(F31:F47)</f>
        <v>0</v>
      </c>
      <c r="G30" s="78">
        <f>SUM(G31:G40)</f>
        <v>13355</v>
      </c>
      <c r="H30" s="78">
        <f>SUM(H31:H38)</f>
        <v>0</v>
      </c>
      <c r="I30" s="78">
        <f>SUM(I31:I40)</f>
        <v>1207</v>
      </c>
      <c r="J30" s="78">
        <f>SUM(J31:J40)</f>
        <v>0</v>
      </c>
      <c r="K30" s="78">
        <f>SUM(K31:K40)</f>
        <v>1207</v>
      </c>
      <c r="L30" s="78">
        <f>SUM(L31:L40)</f>
        <v>0</v>
      </c>
      <c r="M30" s="78">
        <f>SUM(M31:M40)</f>
        <v>2357</v>
      </c>
      <c r="N30" s="78">
        <f t="shared" ref="N30:AZ30" si="117">SUM(N31:N40)</f>
        <v>0</v>
      </c>
      <c r="O30" s="78">
        <f t="shared" si="117"/>
        <v>2357</v>
      </c>
      <c r="P30" s="78">
        <f t="shared" si="117"/>
        <v>0</v>
      </c>
      <c r="Q30" s="78">
        <f t="shared" si="117"/>
        <v>1074.2</v>
      </c>
      <c r="R30" s="78">
        <f t="shared" si="117"/>
        <v>0</v>
      </c>
      <c r="S30" s="78">
        <f t="shared" si="117"/>
        <v>1074.2</v>
      </c>
      <c r="T30" s="78">
        <f t="shared" si="117"/>
        <v>0</v>
      </c>
      <c r="U30" s="78">
        <f t="shared" si="117"/>
        <v>1089.5999999999999</v>
      </c>
      <c r="V30" s="78">
        <f t="shared" si="117"/>
        <v>0</v>
      </c>
      <c r="W30" s="78">
        <f t="shared" si="117"/>
        <v>1089.5999999999999</v>
      </c>
      <c r="X30" s="78">
        <f t="shared" si="117"/>
        <v>0</v>
      </c>
      <c r="Y30" s="78">
        <f t="shared" si="117"/>
        <v>1089.5999999999999</v>
      </c>
      <c r="Z30" s="78">
        <f t="shared" si="117"/>
        <v>0</v>
      </c>
      <c r="AA30" s="78">
        <f t="shared" si="117"/>
        <v>1089.5999999999999</v>
      </c>
      <c r="AB30" s="78">
        <f t="shared" si="117"/>
        <v>0</v>
      </c>
      <c r="AC30" s="78">
        <f t="shared" si="117"/>
        <v>1089.5999999999999</v>
      </c>
      <c r="AD30" s="78">
        <f t="shared" si="117"/>
        <v>0</v>
      </c>
      <c r="AE30" s="78">
        <f t="shared" si="117"/>
        <v>1089.5999999999999</v>
      </c>
      <c r="AF30" s="78">
        <f t="shared" si="117"/>
        <v>0</v>
      </c>
      <c r="AG30" s="78">
        <f t="shared" si="117"/>
        <v>1089.5999999999999</v>
      </c>
      <c r="AH30" s="78">
        <f t="shared" si="117"/>
        <v>0</v>
      </c>
      <c r="AI30" s="78">
        <f t="shared" si="117"/>
        <v>1089.5999999999999</v>
      </c>
      <c r="AJ30" s="78">
        <f t="shared" si="117"/>
        <v>0</v>
      </c>
      <c r="AK30" s="78">
        <f t="shared" si="117"/>
        <v>1089.5999999999999</v>
      </c>
      <c r="AL30" s="78">
        <f t="shared" si="117"/>
        <v>0</v>
      </c>
      <c r="AM30" s="78">
        <f t="shared" si="117"/>
        <v>1089.5999999999999</v>
      </c>
      <c r="AN30" s="78">
        <f t="shared" si="117"/>
        <v>0</v>
      </c>
      <c r="AO30" s="78">
        <f t="shared" si="117"/>
        <v>1089.5999999999999</v>
      </c>
      <c r="AP30" s="78">
        <f t="shared" si="117"/>
        <v>0</v>
      </c>
      <c r="AQ30" s="78">
        <f t="shared" si="117"/>
        <v>1089.5999999999999</v>
      </c>
      <c r="AR30" s="78">
        <f t="shared" si="117"/>
        <v>0</v>
      </c>
      <c r="AS30" s="78">
        <f t="shared" si="117"/>
        <v>1089.5999999999999</v>
      </c>
      <c r="AT30" s="78">
        <f t="shared" si="117"/>
        <v>0</v>
      </c>
      <c r="AU30" s="78">
        <f t="shared" si="117"/>
        <v>1089.5999999999999</v>
      </c>
      <c r="AV30" s="78">
        <f t="shared" si="117"/>
        <v>0</v>
      </c>
      <c r="AW30" s="78">
        <f t="shared" si="117"/>
        <v>1089.5999999999999</v>
      </c>
      <c r="AX30" s="78">
        <f t="shared" si="117"/>
        <v>0</v>
      </c>
      <c r="AY30" s="78">
        <f t="shared" si="117"/>
        <v>1089.5999999999999</v>
      </c>
      <c r="AZ30" s="78">
        <f t="shared" si="117"/>
        <v>0</v>
      </c>
    </row>
    <row r="31" spans="1:52" ht="37.5" outlineLevel="3" x14ac:dyDescent="0.25">
      <c r="A31" s="95" t="s">
        <v>188</v>
      </c>
      <c r="B31" s="96" t="s">
        <v>308</v>
      </c>
      <c r="C31" s="67" t="s">
        <v>60</v>
      </c>
      <c r="D31" s="67" t="s">
        <v>278</v>
      </c>
      <c r="E31" s="78">
        <f t="shared" ref="E31:E39" si="118">SUM(F31:H31)</f>
        <v>188.2</v>
      </c>
      <c r="F31" s="79">
        <f t="shared" ref="F31" si="119">J31+N31+R31+V31+Z31+AD31+AH31+AL31+AP31+AT31+AX31</f>
        <v>0</v>
      </c>
      <c r="G31" s="79">
        <f t="shared" ref="G31" si="120">K31+O31+S31+W31+AA31+AE31+AI31+AM31+AQ31+AU31+AY31</f>
        <v>188.2</v>
      </c>
      <c r="H31" s="79">
        <f t="shared" ref="H31" si="121">L31+P31+T31+X31+AB31+AF31+AJ31+AN31+AR31+AV31+AZ31</f>
        <v>0</v>
      </c>
      <c r="I31" s="80">
        <f t="shared" ref="I31:I38" si="122">SUM(J31:L31)</f>
        <v>0</v>
      </c>
      <c r="J31" s="81">
        <v>0</v>
      </c>
      <c r="K31" s="103">
        <v>0</v>
      </c>
      <c r="L31" s="82">
        <v>0</v>
      </c>
      <c r="M31" s="80">
        <f t="shared" ref="M31:M39" si="123">SUM(N31:P31)</f>
        <v>188.2</v>
      </c>
      <c r="N31" s="81">
        <v>0</v>
      </c>
      <c r="O31" s="81">
        <v>188.2</v>
      </c>
      <c r="P31" s="82">
        <v>0</v>
      </c>
      <c r="Q31" s="80">
        <f t="shared" ref="Q31:Q39" si="124">SUM(R31:T31)</f>
        <v>0</v>
      </c>
      <c r="R31" s="81">
        <v>0</v>
      </c>
      <c r="S31" s="81">
        <v>0</v>
      </c>
      <c r="T31" s="82">
        <v>0</v>
      </c>
      <c r="U31" s="80">
        <f t="shared" ref="U31:U38" si="125">SUM(V31:X31)</f>
        <v>0</v>
      </c>
      <c r="V31" s="81">
        <v>0</v>
      </c>
      <c r="W31" s="81">
        <v>0</v>
      </c>
      <c r="X31" s="82">
        <v>0</v>
      </c>
      <c r="Y31" s="80">
        <f t="shared" ref="Y31:Y39" si="126">SUM(Z31:AB31)</f>
        <v>0</v>
      </c>
      <c r="Z31" s="81">
        <v>0</v>
      </c>
      <c r="AA31" s="81">
        <v>0</v>
      </c>
      <c r="AB31" s="82">
        <v>0</v>
      </c>
      <c r="AC31" s="80">
        <f t="shared" ref="AC31:AC39" si="127">SUM(AD31:AF31)</f>
        <v>0</v>
      </c>
      <c r="AD31" s="81">
        <v>0</v>
      </c>
      <c r="AE31" s="81">
        <v>0</v>
      </c>
      <c r="AF31" s="82">
        <v>0</v>
      </c>
      <c r="AG31" s="80">
        <f t="shared" ref="AG31:AG39" si="128">SUM(AH31:AJ31)</f>
        <v>0</v>
      </c>
      <c r="AH31" s="81">
        <v>0</v>
      </c>
      <c r="AI31" s="81">
        <v>0</v>
      </c>
      <c r="AJ31" s="82">
        <v>0</v>
      </c>
      <c r="AK31" s="80">
        <f t="shared" ref="AK31:AK39" si="129">SUM(AL31:AN31)</f>
        <v>0</v>
      </c>
      <c r="AL31" s="81">
        <v>0</v>
      </c>
      <c r="AM31" s="81">
        <v>0</v>
      </c>
      <c r="AN31" s="82">
        <v>0</v>
      </c>
      <c r="AO31" s="80">
        <f t="shared" ref="AO31:AO39" si="130">SUM(AP31:AR31)</f>
        <v>0</v>
      </c>
      <c r="AP31" s="81">
        <v>0</v>
      </c>
      <c r="AQ31" s="81">
        <v>0</v>
      </c>
      <c r="AR31" s="82">
        <v>0</v>
      </c>
      <c r="AS31" s="80">
        <f t="shared" ref="AS31:AS39" si="131">SUM(AT31:AV31)</f>
        <v>0</v>
      </c>
      <c r="AT31" s="81">
        <v>0</v>
      </c>
      <c r="AU31" s="81">
        <v>0</v>
      </c>
      <c r="AV31" s="82">
        <v>0</v>
      </c>
      <c r="AW31" s="80">
        <f t="shared" ref="AW31:AW39" si="132">SUM(AX31:AZ31)</f>
        <v>0</v>
      </c>
      <c r="AX31" s="81">
        <v>0</v>
      </c>
      <c r="AY31" s="81">
        <v>0</v>
      </c>
      <c r="AZ31" s="82">
        <v>0</v>
      </c>
    </row>
    <row r="32" spans="1:52" ht="37.5" outlineLevel="3" x14ac:dyDescent="0.25">
      <c r="A32" s="95" t="s">
        <v>266</v>
      </c>
      <c r="B32" s="96" t="s">
        <v>291</v>
      </c>
      <c r="C32" s="67" t="s">
        <v>60</v>
      </c>
      <c r="D32" s="67" t="s">
        <v>278</v>
      </c>
      <c r="E32" s="78">
        <f t="shared" si="118"/>
        <v>185.6</v>
      </c>
      <c r="F32" s="79">
        <f t="shared" ref="F32:F35" si="133">J32+N32+R32+V32+Z32+AD32+AH32+AL32+AP32+AT32+AX32</f>
        <v>0</v>
      </c>
      <c r="G32" s="79">
        <f t="shared" ref="G32:G35" si="134">K32+O32+S32+W32+AA32+AE32+AI32+AM32+AQ32+AU32+AY32</f>
        <v>185.6</v>
      </c>
      <c r="H32" s="79">
        <f t="shared" ref="H32:H35" si="135">L32+P32+T32+X32+AB32+AF32+AJ32+AN32+AR32+AV32+AZ32</f>
        <v>0</v>
      </c>
      <c r="I32" s="80">
        <f t="shared" si="122"/>
        <v>99.6</v>
      </c>
      <c r="J32" s="81">
        <v>0</v>
      </c>
      <c r="K32" s="100">
        <v>99.6</v>
      </c>
      <c r="L32" s="82">
        <v>0</v>
      </c>
      <c r="M32" s="80">
        <f t="shared" si="123"/>
        <v>86</v>
      </c>
      <c r="N32" s="81">
        <v>0</v>
      </c>
      <c r="O32" s="81">
        <v>86</v>
      </c>
      <c r="P32" s="82">
        <v>0</v>
      </c>
      <c r="Q32" s="80">
        <f t="shared" si="124"/>
        <v>0</v>
      </c>
      <c r="R32" s="81">
        <v>0</v>
      </c>
      <c r="S32" s="81">
        <v>0</v>
      </c>
      <c r="T32" s="82">
        <v>0</v>
      </c>
      <c r="U32" s="80">
        <f t="shared" si="125"/>
        <v>0</v>
      </c>
      <c r="V32" s="81">
        <v>0</v>
      </c>
      <c r="W32" s="81">
        <v>0</v>
      </c>
      <c r="X32" s="82">
        <v>0</v>
      </c>
      <c r="Y32" s="80">
        <f t="shared" si="126"/>
        <v>0</v>
      </c>
      <c r="Z32" s="81">
        <v>0</v>
      </c>
      <c r="AA32" s="81">
        <v>0</v>
      </c>
      <c r="AB32" s="82">
        <v>0</v>
      </c>
      <c r="AC32" s="80">
        <f t="shared" si="127"/>
        <v>0</v>
      </c>
      <c r="AD32" s="81">
        <v>0</v>
      </c>
      <c r="AE32" s="81">
        <v>0</v>
      </c>
      <c r="AF32" s="82">
        <v>0</v>
      </c>
      <c r="AG32" s="80">
        <f t="shared" si="128"/>
        <v>0</v>
      </c>
      <c r="AH32" s="81">
        <v>0</v>
      </c>
      <c r="AI32" s="81">
        <v>0</v>
      </c>
      <c r="AJ32" s="82">
        <v>0</v>
      </c>
      <c r="AK32" s="80">
        <f t="shared" si="129"/>
        <v>0</v>
      </c>
      <c r="AL32" s="81">
        <v>0</v>
      </c>
      <c r="AM32" s="81">
        <v>0</v>
      </c>
      <c r="AN32" s="82">
        <v>0</v>
      </c>
      <c r="AO32" s="80">
        <f t="shared" si="130"/>
        <v>0</v>
      </c>
      <c r="AP32" s="81">
        <v>0</v>
      </c>
      <c r="AQ32" s="81">
        <v>0</v>
      </c>
      <c r="AR32" s="82">
        <v>0</v>
      </c>
      <c r="AS32" s="80">
        <f t="shared" si="131"/>
        <v>0</v>
      </c>
      <c r="AT32" s="81">
        <v>0</v>
      </c>
      <c r="AU32" s="81">
        <v>0</v>
      </c>
      <c r="AV32" s="82">
        <v>0</v>
      </c>
      <c r="AW32" s="80">
        <f t="shared" si="132"/>
        <v>0</v>
      </c>
      <c r="AX32" s="81">
        <v>0</v>
      </c>
      <c r="AY32" s="81">
        <v>0</v>
      </c>
      <c r="AZ32" s="82">
        <v>0</v>
      </c>
    </row>
    <row r="33" spans="1:52" ht="37.5" outlineLevel="3" x14ac:dyDescent="0.25">
      <c r="A33" s="95" t="s">
        <v>279</v>
      </c>
      <c r="B33" s="96" t="s">
        <v>281</v>
      </c>
      <c r="C33" s="67" t="s">
        <v>60</v>
      </c>
      <c r="D33" s="67" t="s">
        <v>278</v>
      </c>
      <c r="E33" s="78">
        <f t="shared" si="118"/>
        <v>3956.9000000000005</v>
      </c>
      <c r="F33" s="79">
        <f t="shared" si="133"/>
        <v>0</v>
      </c>
      <c r="G33" s="79">
        <f t="shared" si="134"/>
        <v>3956.9000000000005</v>
      </c>
      <c r="H33" s="79">
        <f t="shared" si="135"/>
        <v>0</v>
      </c>
      <c r="I33" s="80">
        <f t="shared" si="122"/>
        <v>0</v>
      </c>
      <c r="J33" s="81">
        <v>0</v>
      </c>
      <c r="K33" s="103">
        <v>0</v>
      </c>
      <c r="L33" s="82">
        <v>0</v>
      </c>
      <c r="M33" s="80">
        <f t="shared" si="123"/>
        <v>368.7</v>
      </c>
      <c r="N33" s="81">
        <v>0</v>
      </c>
      <c r="O33" s="81">
        <v>368.7</v>
      </c>
      <c r="P33" s="82">
        <v>0</v>
      </c>
      <c r="Q33" s="80">
        <f t="shared" si="124"/>
        <v>385</v>
      </c>
      <c r="R33" s="81">
        <v>0</v>
      </c>
      <c r="S33" s="81">
        <v>385</v>
      </c>
      <c r="T33" s="82">
        <v>0</v>
      </c>
      <c r="U33" s="80">
        <f t="shared" si="125"/>
        <v>400.4</v>
      </c>
      <c r="V33" s="81">
        <v>0</v>
      </c>
      <c r="W33" s="81">
        <v>400.4</v>
      </c>
      <c r="X33" s="82">
        <v>0</v>
      </c>
      <c r="Y33" s="80">
        <f t="shared" si="126"/>
        <v>400.4</v>
      </c>
      <c r="Z33" s="81">
        <v>0</v>
      </c>
      <c r="AA33" s="81">
        <v>400.4</v>
      </c>
      <c r="AB33" s="82">
        <v>0</v>
      </c>
      <c r="AC33" s="80">
        <f t="shared" si="127"/>
        <v>400.4</v>
      </c>
      <c r="AD33" s="81">
        <v>0</v>
      </c>
      <c r="AE33" s="81">
        <v>400.4</v>
      </c>
      <c r="AF33" s="82">
        <v>0</v>
      </c>
      <c r="AG33" s="80">
        <f t="shared" si="128"/>
        <v>400.4</v>
      </c>
      <c r="AH33" s="81">
        <v>0</v>
      </c>
      <c r="AI33" s="81">
        <v>400.4</v>
      </c>
      <c r="AJ33" s="82">
        <v>0</v>
      </c>
      <c r="AK33" s="80">
        <f t="shared" si="129"/>
        <v>400.4</v>
      </c>
      <c r="AL33" s="81">
        <v>0</v>
      </c>
      <c r="AM33" s="81">
        <v>400.4</v>
      </c>
      <c r="AN33" s="82">
        <v>0</v>
      </c>
      <c r="AO33" s="80">
        <f t="shared" si="130"/>
        <v>400.4</v>
      </c>
      <c r="AP33" s="81">
        <v>0</v>
      </c>
      <c r="AQ33" s="81">
        <v>400.4</v>
      </c>
      <c r="AR33" s="82">
        <v>0</v>
      </c>
      <c r="AS33" s="80">
        <f t="shared" si="131"/>
        <v>400.4</v>
      </c>
      <c r="AT33" s="81">
        <v>0</v>
      </c>
      <c r="AU33" s="81">
        <v>400.4</v>
      </c>
      <c r="AV33" s="82">
        <v>0</v>
      </c>
      <c r="AW33" s="80">
        <f t="shared" si="132"/>
        <v>400.4</v>
      </c>
      <c r="AX33" s="81">
        <v>0</v>
      </c>
      <c r="AY33" s="81">
        <v>400.4</v>
      </c>
      <c r="AZ33" s="82">
        <v>0</v>
      </c>
    </row>
    <row r="34" spans="1:52" ht="37.5" outlineLevel="3" x14ac:dyDescent="0.25">
      <c r="A34" s="95" t="s">
        <v>285</v>
      </c>
      <c r="B34" s="96" t="s">
        <v>316</v>
      </c>
      <c r="C34" s="67" t="s">
        <v>60</v>
      </c>
      <c r="D34" s="67" t="s">
        <v>278</v>
      </c>
      <c r="E34" s="78">
        <f t="shared" si="118"/>
        <v>145.4</v>
      </c>
      <c r="F34" s="79">
        <f t="shared" si="133"/>
        <v>0</v>
      </c>
      <c r="G34" s="79">
        <f t="shared" si="134"/>
        <v>145.4</v>
      </c>
      <c r="H34" s="79">
        <f t="shared" si="135"/>
        <v>0</v>
      </c>
      <c r="I34" s="80">
        <f t="shared" si="122"/>
        <v>0</v>
      </c>
      <c r="J34" s="81">
        <v>0</v>
      </c>
      <c r="K34" s="103">
        <v>0</v>
      </c>
      <c r="L34" s="82">
        <v>0</v>
      </c>
      <c r="M34" s="80">
        <f t="shared" si="123"/>
        <v>145.4</v>
      </c>
      <c r="N34" s="81">
        <v>0</v>
      </c>
      <c r="O34" s="81">
        <v>145.4</v>
      </c>
      <c r="P34" s="82">
        <v>0</v>
      </c>
      <c r="Q34" s="80">
        <f t="shared" si="124"/>
        <v>0</v>
      </c>
      <c r="R34" s="81">
        <v>0</v>
      </c>
      <c r="S34" s="81">
        <v>0</v>
      </c>
      <c r="T34" s="82">
        <v>0</v>
      </c>
      <c r="U34" s="80">
        <f t="shared" si="125"/>
        <v>0</v>
      </c>
      <c r="V34" s="81">
        <v>0</v>
      </c>
      <c r="W34" s="81">
        <v>0</v>
      </c>
      <c r="X34" s="82">
        <v>0</v>
      </c>
      <c r="Y34" s="80">
        <f t="shared" si="126"/>
        <v>0</v>
      </c>
      <c r="Z34" s="81">
        <v>0</v>
      </c>
      <c r="AA34" s="81">
        <v>0</v>
      </c>
      <c r="AB34" s="82">
        <v>0</v>
      </c>
      <c r="AC34" s="80">
        <f t="shared" si="127"/>
        <v>0</v>
      </c>
      <c r="AD34" s="81">
        <v>0</v>
      </c>
      <c r="AE34" s="81">
        <v>0</v>
      </c>
      <c r="AF34" s="82">
        <v>0</v>
      </c>
      <c r="AG34" s="80">
        <f t="shared" si="128"/>
        <v>0</v>
      </c>
      <c r="AH34" s="81">
        <v>0</v>
      </c>
      <c r="AI34" s="81">
        <v>0</v>
      </c>
      <c r="AJ34" s="82">
        <v>0</v>
      </c>
      <c r="AK34" s="80">
        <f t="shared" si="129"/>
        <v>0</v>
      </c>
      <c r="AL34" s="81">
        <v>0</v>
      </c>
      <c r="AM34" s="81">
        <v>0</v>
      </c>
      <c r="AN34" s="82">
        <v>0</v>
      </c>
      <c r="AO34" s="80">
        <f t="shared" si="130"/>
        <v>0</v>
      </c>
      <c r="AP34" s="81">
        <v>0</v>
      </c>
      <c r="AQ34" s="81">
        <v>0</v>
      </c>
      <c r="AR34" s="82">
        <v>0</v>
      </c>
      <c r="AS34" s="80">
        <f t="shared" si="131"/>
        <v>0</v>
      </c>
      <c r="AT34" s="81">
        <v>0</v>
      </c>
      <c r="AU34" s="81">
        <v>0</v>
      </c>
      <c r="AV34" s="82">
        <v>0</v>
      </c>
      <c r="AW34" s="80">
        <f t="shared" si="132"/>
        <v>0</v>
      </c>
      <c r="AX34" s="81">
        <v>0</v>
      </c>
      <c r="AY34" s="81">
        <v>0</v>
      </c>
      <c r="AZ34" s="82">
        <v>0</v>
      </c>
    </row>
    <row r="35" spans="1:52" ht="37.5" outlineLevel="3" x14ac:dyDescent="0.25">
      <c r="A35" s="95" t="s">
        <v>317</v>
      </c>
      <c r="B35" s="96" t="s">
        <v>310</v>
      </c>
      <c r="C35" s="67" t="s">
        <v>60</v>
      </c>
      <c r="D35" s="67" t="s">
        <v>278</v>
      </c>
      <c r="E35" s="78">
        <f t="shared" si="118"/>
        <v>38.6</v>
      </c>
      <c r="F35" s="79">
        <f t="shared" si="133"/>
        <v>0</v>
      </c>
      <c r="G35" s="79">
        <f t="shared" si="134"/>
        <v>38.6</v>
      </c>
      <c r="H35" s="79">
        <f t="shared" si="135"/>
        <v>0</v>
      </c>
      <c r="I35" s="80">
        <f t="shared" si="122"/>
        <v>0</v>
      </c>
      <c r="J35" s="81">
        <v>0</v>
      </c>
      <c r="K35" s="103">
        <v>0</v>
      </c>
      <c r="L35" s="82">
        <v>0</v>
      </c>
      <c r="M35" s="80">
        <f t="shared" si="123"/>
        <v>38.6</v>
      </c>
      <c r="N35" s="81">
        <v>0</v>
      </c>
      <c r="O35" s="81">
        <v>38.6</v>
      </c>
      <c r="P35" s="82">
        <v>0</v>
      </c>
      <c r="Q35" s="80">
        <f t="shared" si="124"/>
        <v>0</v>
      </c>
      <c r="R35" s="81">
        <v>0</v>
      </c>
      <c r="S35" s="81">
        <v>0</v>
      </c>
      <c r="T35" s="82">
        <v>0</v>
      </c>
      <c r="U35" s="80">
        <f t="shared" si="125"/>
        <v>0</v>
      </c>
      <c r="V35" s="81">
        <v>0</v>
      </c>
      <c r="W35" s="81">
        <v>0</v>
      </c>
      <c r="X35" s="82">
        <v>0</v>
      </c>
      <c r="Y35" s="80">
        <f t="shared" si="126"/>
        <v>0</v>
      </c>
      <c r="Z35" s="81">
        <v>0</v>
      </c>
      <c r="AA35" s="81">
        <v>0</v>
      </c>
      <c r="AB35" s="82">
        <v>0</v>
      </c>
      <c r="AC35" s="80">
        <f t="shared" si="127"/>
        <v>0</v>
      </c>
      <c r="AD35" s="81">
        <v>0</v>
      </c>
      <c r="AE35" s="81">
        <v>0</v>
      </c>
      <c r="AF35" s="82">
        <v>0</v>
      </c>
      <c r="AG35" s="80">
        <f t="shared" si="128"/>
        <v>0</v>
      </c>
      <c r="AH35" s="81">
        <v>0</v>
      </c>
      <c r="AI35" s="81">
        <v>0</v>
      </c>
      <c r="AJ35" s="82">
        <v>0</v>
      </c>
      <c r="AK35" s="80">
        <f t="shared" si="129"/>
        <v>0</v>
      </c>
      <c r="AL35" s="81">
        <v>0</v>
      </c>
      <c r="AM35" s="81">
        <v>0</v>
      </c>
      <c r="AN35" s="82">
        <v>0</v>
      </c>
      <c r="AO35" s="80">
        <f t="shared" si="130"/>
        <v>0</v>
      </c>
      <c r="AP35" s="81">
        <v>0</v>
      </c>
      <c r="AQ35" s="81">
        <v>0</v>
      </c>
      <c r="AR35" s="82">
        <v>0</v>
      </c>
      <c r="AS35" s="80">
        <f t="shared" si="131"/>
        <v>0</v>
      </c>
      <c r="AT35" s="81">
        <v>0</v>
      </c>
      <c r="AU35" s="81">
        <v>0</v>
      </c>
      <c r="AV35" s="82">
        <v>0</v>
      </c>
      <c r="AW35" s="80">
        <f t="shared" si="132"/>
        <v>0</v>
      </c>
      <c r="AX35" s="81">
        <v>0</v>
      </c>
      <c r="AY35" s="81">
        <v>0</v>
      </c>
      <c r="AZ35" s="82">
        <v>0</v>
      </c>
    </row>
    <row r="36" spans="1:52" ht="37.5" outlineLevel="3" x14ac:dyDescent="0.25">
      <c r="A36" s="95" t="s">
        <v>318</v>
      </c>
      <c r="B36" s="96" t="s">
        <v>280</v>
      </c>
      <c r="C36" s="67" t="s">
        <v>60</v>
      </c>
      <c r="D36" s="67" t="s">
        <v>278</v>
      </c>
      <c r="E36" s="78">
        <f t="shared" si="118"/>
        <v>726.9</v>
      </c>
      <c r="F36" s="79">
        <f t="shared" ref="F36" si="136">J36+N36+R36+V36+Z36+AD36+AH36+AL36+AP36+AT36+AX36</f>
        <v>0</v>
      </c>
      <c r="G36" s="79">
        <f t="shared" ref="G36" si="137">K36+O36+S36+W36+AA36+AE36+AI36+AM36+AQ36+AU36+AY36</f>
        <v>726.9</v>
      </c>
      <c r="H36" s="79">
        <f t="shared" ref="H36" si="138">L36+P36+T36+X36+AB36+AF36+AJ36+AN36+AR36+AV36+AZ36</f>
        <v>0</v>
      </c>
      <c r="I36" s="80">
        <f t="shared" si="122"/>
        <v>142</v>
      </c>
      <c r="J36" s="81">
        <v>0</v>
      </c>
      <c r="K36" s="100">
        <v>142</v>
      </c>
      <c r="L36" s="82">
        <v>0</v>
      </c>
      <c r="M36" s="80">
        <f t="shared" si="123"/>
        <v>584.9</v>
      </c>
      <c r="N36" s="81">
        <v>0</v>
      </c>
      <c r="O36" s="81">
        <v>584.9</v>
      </c>
      <c r="P36" s="82">
        <v>0</v>
      </c>
      <c r="Q36" s="80">
        <f t="shared" si="124"/>
        <v>0</v>
      </c>
      <c r="R36" s="81">
        <v>0</v>
      </c>
      <c r="S36" s="81">
        <v>0</v>
      </c>
      <c r="T36" s="82">
        <v>0</v>
      </c>
      <c r="U36" s="80">
        <f t="shared" si="125"/>
        <v>0</v>
      </c>
      <c r="V36" s="81">
        <v>0</v>
      </c>
      <c r="W36" s="81">
        <v>0</v>
      </c>
      <c r="X36" s="82">
        <v>0</v>
      </c>
      <c r="Y36" s="80">
        <f t="shared" si="126"/>
        <v>0</v>
      </c>
      <c r="Z36" s="81">
        <v>0</v>
      </c>
      <c r="AA36" s="81">
        <v>0</v>
      </c>
      <c r="AB36" s="82">
        <v>0</v>
      </c>
      <c r="AC36" s="80">
        <f t="shared" si="127"/>
        <v>0</v>
      </c>
      <c r="AD36" s="81">
        <v>0</v>
      </c>
      <c r="AE36" s="81">
        <v>0</v>
      </c>
      <c r="AF36" s="82">
        <v>0</v>
      </c>
      <c r="AG36" s="80">
        <f t="shared" si="128"/>
        <v>0</v>
      </c>
      <c r="AH36" s="81">
        <v>0</v>
      </c>
      <c r="AI36" s="81">
        <v>0</v>
      </c>
      <c r="AJ36" s="82">
        <v>0</v>
      </c>
      <c r="AK36" s="80">
        <f t="shared" si="129"/>
        <v>0</v>
      </c>
      <c r="AL36" s="81">
        <v>0</v>
      </c>
      <c r="AM36" s="81">
        <v>0</v>
      </c>
      <c r="AN36" s="82">
        <v>0</v>
      </c>
      <c r="AO36" s="80">
        <f t="shared" si="130"/>
        <v>0</v>
      </c>
      <c r="AP36" s="81">
        <v>0</v>
      </c>
      <c r="AQ36" s="81">
        <v>0</v>
      </c>
      <c r="AR36" s="82">
        <v>0</v>
      </c>
      <c r="AS36" s="80">
        <f t="shared" si="131"/>
        <v>0</v>
      </c>
      <c r="AT36" s="81">
        <v>0</v>
      </c>
      <c r="AU36" s="81">
        <v>0</v>
      </c>
      <c r="AV36" s="82">
        <v>0</v>
      </c>
      <c r="AW36" s="80">
        <f t="shared" si="132"/>
        <v>0</v>
      </c>
      <c r="AX36" s="81">
        <v>0</v>
      </c>
      <c r="AY36" s="81">
        <v>0</v>
      </c>
      <c r="AZ36" s="82">
        <v>0</v>
      </c>
    </row>
    <row r="37" spans="1:52" ht="37.5" outlineLevel="3" x14ac:dyDescent="0.25">
      <c r="A37" s="95" t="s">
        <v>319</v>
      </c>
      <c r="B37" s="96" t="s">
        <v>273</v>
      </c>
      <c r="C37" s="67" t="s">
        <v>60</v>
      </c>
      <c r="D37" s="67" t="s">
        <v>60</v>
      </c>
      <c r="E37" s="78">
        <f t="shared" si="118"/>
        <v>815.7</v>
      </c>
      <c r="F37" s="79">
        <f t="shared" ref="F37:F38" si="139">J37+N37+R37+V37+Z37+AD37+AH37+AL37+AP37+AT37+AX37</f>
        <v>0</v>
      </c>
      <c r="G37" s="79">
        <f t="shared" ref="G37:G39" si="140">K37+O37+S37+W37+AA37+AE37+AI37+AM37+AQ37+AU37+AY37</f>
        <v>815.7</v>
      </c>
      <c r="H37" s="79">
        <f t="shared" ref="H37:H38" si="141">L37+P37+T37+X37+AB37+AF37+AJ37+AN37+AR37+AV37+AZ37</f>
        <v>0</v>
      </c>
      <c r="I37" s="80">
        <f t="shared" si="122"/>
        <v>815.7</v>
      </c>
      <c r="J37" s="81">
        <v>0</v>
      </c>
      <c r="K37" s="100">
        <v>815.7</v>
      </c>
      <c r="L37" s="82">
        <v>0</v>
      </c>
      <c r="M37" s="80">
        <f t="shared" si="123"/>
        <v>0</v>
      </c>
      <c r="N37" s="81">
        <v>0</v>
      </c>
      <c r="O37" s="103">
        <v>0</v>
      </c>
      <c r="P37" s="82">
        <v>0</v>
      </c>
      <c r="Q37" s="80">
        <f t="shared" si="124"/>
        <v>0</v>
      </c>
      <c r="R37" s="81">
        <v>0</v>
      </c>
      <c r="S37" s="103">
        <v>0</v>
      </c>
      <c r="T37" s="82">
        <v>0</v>
      </c>
      <c r="U37" s="80">
        <f t="shared" si="125"/>
        <v>0</v>
      </c>
      <c r="V37" s="81">
        <v>0</v>
      </c>
      <c r="W37" s="103">
        <v>0</v>
      </c>
      <c r="X37" s="82">
        <v>0</v>
      </c>
      <c r="Y37" s="80">
        <f t="shared" si="126"/>
        <v>0</v>
      </c>
      <c r="Z37" s="81">
        <v>0</v>
      </c>
      <c r="AA37" s="103">
        <v>0</v>
      </c>
      <c r="AB37" s="82">
        <v>0</v>
      </c>
      <c r="AC37" s="80">
        <f t="shared" si="127"/>
        <v>0</v>
      </c>
      <c r="AD37" s="81">
        <v>0</v>
      </c>
      <c r="AE37" s="103">
        <v>0</v>
      </c>
      <c r="AF37" s="82">
        <v>0</v>
      </c>
      <c r="AG37" s="80">
        <f t="shared" si="128"/>
        <v>0</v>
      </c>
      <c r="AH37" s="81">
        <v>0</v>
      </c>
      <c r="AI37" s="103">
        <v>0</v>
      </c>
      <c r="AJ37" s="82">
        <v>0</v>
      </c>
      <c r="AK37" s="80">
        <f t="shared" si="129"/>
        <v>0</v>
      </c>
      <c r="AL37" s="81">
        <v>0</v>
      </c>
      <c r="AM37" s="103">
        <v>0</v>
      </c>
      <c r="AN37" s="82">
        <v>0</v>
      </c>
      <c r="AO37" s="80">
        <f t="shared" si="130"/>
        <v>0</v>
      </c>
      <c r="AP37" s="81">
        <v>0</v>
      </c>
      <c r="AQ37" s="103">
        <v>0</v>
      </c>
      <c r="AR37" s="82">
        <v>0</v>
      </c>
      <c r="AS37" s="80">
        <f t="shared" si="131"/>
        <v>0</v>
      </c>
      <c r="AT37" s="81">
        <v>0</v>
      </c>
      <c r="AU37" s="103">
        <v>0</v>
      </c>
      <c r="AV37" s="82">
        <v>0</v>
      </c>
      <c r="AW37" s="80">
        <f t="shared" si="132"/>
        <v>0</v>
      </c>
      <c r="AX37" s="81">
        <v>0</v>
      </c>
      <c r="AY37" s="103">
        <v>0</v>
      </c>
      <c r="AZ37" s="82">
        <v>0</v>
      </c>
    </row>
    <row r="38" spans="1:52" ht="37.5" outlineLevel="3" x14ac:dyDescent="0.25">
      <c r="A38" s="95" t="s">
        <v>331</v>
      </c>
      <c r="B38" s="96" t="s">
        <v>274</v>
      </c>
      <c r="C38" s="67" t="s">
        <v>60</v>
      </c>
      <c r="D38" s="67" t="s">
        <v>60</v>
      </c>
      <c r="E38" s="78">
        <f t="shared" si="118"/>
        <v>7041.6999999999989</v>
      </c>
      <c r="F38" s="79">
        <f t="shared" si="139"/>
        <v>0</v>
      </c>
      <c r="G38" s="79">
        <f t="shared" si="140"/>
        <v>7041.6999999999989</v>
      </c>
      <c r="H38" s="79">
        <f t="shared" si="141"/>
        <v>0</v>
      </c>
      <c r="I38" s="80">
        <f t="shared" si="122"/>
        <v>149.70000000000005</v>
      </c>
      <c r="J38" s="81">
        <v>0</v>
      </c>
      <c r="K38" s="100">
        <f>689.2-539.5</f>
        <v>149.70000000000005</v>
      </c>
      <c r="L38" s="82">
        <v>0</v>
      </c>
      <c r="M38" s="80">
        <f t="shared" si="123"/>
        <v>689.2</v>
      </c>
      <c r="N38" s="81">
        <v>0</v>
      </c>
      <c r="O38" s="100">
        <v>689.2</v>
      </c>
      <c r="P38" s="82">
        <v>0</v>
      </c>
      <c r="Q38" s="80">
        <f t="shared" si="124"/>
        <v>689.2</v>
      </c>
      <c r="R38" s="81">
        <v>0</v>
      </c>
      <c r="S38" s="100">
        <v>689.2</v>
      </c>
      <c r="T38" s="82">
        <v>0</v>
      </c>
      <c r="U38" s="80">
        <f t="shared" si="125"/>
        <v>689.2</v>
      </c>
      <c r="V38" s="81">
        <v>0</v>
      </c>
      <c r="W38" s="100">
        <v>689.2</v>
      </c>
      <c r="X38" s="82">
        <v>0</v>
      </c>
      <c r="Y38" s="80">
        <f t="shared" si="126"/>
        <v>689.2</v>
      </c>
      <c r="Z38" s="81">
        <v>0</v>
      </c>
      <c r="AA38" s="100">
        <v>689.2</v>
      </c>
      <c r="AB38" s="82">
        <v>0</v>
      </c>
      <c r="AC38" s="80">
        <f t="shared" si="127"/>
        <v>689.2</v>
      </c>
      <c r="AD38" s="81">
        <v>0</v>
      </c>
      <c r="AE38" s="100">
        <v>689.2</v>
      </c>
      <c r="AF38" s="82">
        <v>0</v>
      </c>
      <c r="AG38" s="80">
        <f t="shared" si="128"/>
        <v>689.2</v>
      </c>
      <c r="AH38" s="81">
        <v>0</v>
      </c>
      <c r="AI38" s="100">
        <v>689.2</v>
      </c>
      <c r="AJ38" s="82">
        <v>0</v>
      </c>
      <c r="AK38" s="80">
        <f t="shared" si="129"/>
        <v>689.2</v>
      </c>
      <c r="AL38" s="81">
        <v>0</v>
      </c>
      <c r="AM38" s="100">
        <v>689.2</v>
      </c>
      <c r="AN38" s="82">
        <v>0</v>
      </c>
      <c r="AO38" s="80">
        <f t="shared" si="130"/>
        <v>689.2</v>
      </c>
      <c r="AP38" s="81">
        <v>0</v>
      </c>
      <c r="AQ38" s="100">
        <v>689.2</v>
      </c>
      <c r="AR38" s="82">
        <v>0</v>
      </c>
      <c r="AS38" s="80">
        <f t="shared" si="131"/>
        <v>689.2</v>
      </c>
      <c r="AT38" s="81">
        <v>0</v>
      </c>
      <c r="AU38" s="100">
        <v>689.2</v>
      </c>
      <c r="AV38" s="82">
        <v>0</v>
      </c>
      <c r="AW38" s="80">
        <f t="shared" si="132"/>
        <v>689.2</v>
      </c>
      <c r="AX38" s="81">
        <v>0</v>
      </c>
      <c r="AY38" s="100">
        <v>689.2</v>
      </c>
      <c r="AZ38" s="82">
        <v>0</v>
      </c>
    </row>
    <row r="39" spans="1:52" s="66" customFormat="1" ht="56.25" outlineLevel="2" x14ac:dyDescent="0.25">
      <c r="A39" s="95" t="s">
        <v>332</v>
      </c>
      <c r="B39" s="105" t="s">
        <v>334</v>
      </c>
      <c r="C39" s="67" t="str">
        <f>$C$25</f>
        <v>Администрация Заполярного района</v>
      </c>
      <c r="D39" s="101" t="str">
        <f>$D$25</f>
        <v>Администрация Заполярного района</v>
      </c>
      <c r="E39" s="78">
        <f t="shared" si="118"/>
        <v>232.6</v>
      </c>
      <c r="F39" s="79">
        <v>0</v>
      </c>
      <c r="G39" s="79">
        <f t="shared" si="140"/>
        <v>232.6</v>
      </c>
      <c r="H39" s="79">
        <v>0</v>
      </c>
      <c r="I39" s="80">
        <f>K39</f>
        <v>0</v>
      </c>
      <c r="J39" s="81">
        <v>0</v>
      </c>
      <c r="K39" s="102">
        <v>0</v>
      </c>
      <c r="L39" s="81">
        <v>0</v>
      </c>
      <c r="M39" s="80">
        <f t="shared" si="123"/>
        <v>232.6</v>
      </c>
      <c r="N39" s="81">
        <v>0</v>
      </c>
      <c r="O39" s="100">
        <v>232.6</v>
      </c>
      <c r="P39" s="81">
        <v>0</v>
      </c>
      <c r="Q39" s="80">
        <f t="shared" si="124"/>
        <v>0</v>
      </c>
      <c r="R39" s="81">
        <v>0</v>
      </c>
      <c r="S39" s="102">
        <v>0</v>
      </c>
      <c r="T39" s="81">
        <v>0</v>
      </c>
      <c r="U39" s="80">
        <f>SUM(V39:W39)</f>
        <v>0</v>
      </c>
      <c r="V39" s="81">
        <v>0</v>
      </c>
      <c r="W39" s="102">
        <v>0</v>
      </c>
      <c r="X39" s="81">
        <v>0</v>
      </c>
      <c r="Y39" s="80">
        <f t="shared" si="126"/>
        <v>0</v>
      </c>
      <c r="Z39" s="81">
        <v>0</v>
      </c>
      <c r="AA39" s="102">
        <v>0</v>
      </c>
      <c r="AB39" s="81">
        <v>0</v>
      </c>
      <c r="AC39" s="80">
        <f t="shared" si="127"/>
        <v>0</v>
      </c>
      <c r="AD39" s="81">
        <v>0</v>
      </c>
      <c r="AE39" s="102">
        <v>0</v>
      </c>
      <c r="AF39" s="81">
        <v>0</v>
      </c>
      <c r="AG39" s="80">
        <f t="shared" si="128"/>
        <v>0</v>
      </c>
      <c r="AH39" s="81">
        <v>0</v>
      </c>
      <c r="AI39" s="102">
        <v>0</v>
      </c>
      <c r="AJ39" s="81">
        <v>0</v>
      </c>
      <c r="AK39" s="80">
        <f t="shared" si="129"/>
        <v>0</v>
      </c>
      <c r="AL39" s="81">
        <v>0</v>
      </c>
      <c r="AM39" s="102">
        <v>0</v>
      </c>
      <c r="AN39" s="81">
        <v>0</v>
      </c>
      <c r="AO39" s="80">
        <f t="shared" si="130"/>
        <v>0</v>
      </c>
      <c r="AP39" s="81">
        <v>0</v>
      </c>
      <c r="AQ39" s="102">
        <v>0</v>
      </c>
      <c r="AR39" s="81">
        <v>0</v>
      </c>
      <c r="AS39" s="80">
        <f t="shared" si="131"/>
        <v>0</v>
      </c>
      <c r="AT39" s="81">
        <v>0</v>
      </c>
      <c r="AU39" s="102">
        <v>0</v>
      </c>
      <c r="AV39" s="81">
        <v>0</v>
      </c>
      <c r="AW39" s="80">
        <f t="shared" si="132"/>
        <v>0</v>
      </c>
      <c r="AX39" s="81">
        <v>0</v>
      </c>
      <c r="AY39" s="102">
        <v>0</v>
      </c>
      <c r="AZ39" s="81"/>
    </row>
    <row r="40" spans="1:52" s="66" customFormat="1" ht="37.5" outlineLevel="2" x14ac:dyDescent="0.25">
      <c r="A40" s="95" t="s">
        <v>336</v>
      </c>
      <c r="B40" s="105" t="s">
        <v>333</v>
      </c>
      <c r="C40" s="67" t="str">
        <f>$C$25</f>
        <v>Администрация Заполярного района</v>
      </c>
      <c r="D40" s="101" t="str">
        <f>$D$25</f>
        <v>Администрация Заполярного района</v>
      </c>
      <c r="E40" s="78">
        <f t="shared" ref="E40" si="142">SUM(F40:H40)</f>
        <v>23.4</v>
      </c>
      <c r="F40" s="79">
        <v>0</v>
      </c>
      <c r="G40" s="79">
        <f t="shared" ref="G40" si="143">K40+O40+S40+W40+AA40+AE40+AI40+AM40+AQ40+AU40+AY40</f>
        <v>23.4</v>
      </c>
      <c r="H40" s="79">
        <v>0</v>
      </c>
      <c r="I40" s="80">
        <f>K40</f>
        <v>0</v>
      </c>
      <c r="J40" s="81">
        <v>0</v>
      </c>
      <c r="K40" s="102">
        <v>0</v>
      </c>
      <c r="L40" s="81">
        <v>0</v>
      </c>
      <c r="M40" s="80">
        <f t="shared" ref="M40" si="144">SUM(N40:P40)</f>
        <v>23.4</v>
      </c>
      <c r="N40" s="81">
        <v>0</v>
      </c>
      <c r="O40" s="100">
        <v>23.4</v>
      </c>
      <c r="P40" s="81">
        <v>0</v>
      </c>
      <c r="Q40" s="80">
        <f t="shared" ref="Q40" si="145">SUM(R40:T40)</f>
        <v>0</v>
      </c>
      <c r="R40" s="81">
        <v>0</v>
      </c>
      <c r="S40" s="102">
        <v>0</v>
      </c>
      <c r="T40" s="81">
        <v>0</v>
      </c>
      <c r="U40" s="80">
        <f>SUM(V40:W40)</f>
        <v>0</v>
      </c>
      <c r="V40" s="81">
        <v>0</v>
      </c>
      <c r="W40" s="102">
        <v>0</v>
      </c>
      <c r="X40" s="81">
        <v>0</v>
      </c>
      <c r="Y40" s="80">
        <f t="shared" ref="Y40" si="146">SUM(Z40:AB40)</f>
        <v>0</v>
      </c>
      <c r="Z40" s="81">
        <v>0</v>
      </c>
      <c r="AA40" s="102">
        <v>0</v>
      </c>
      <c r="AB40" s="81">
        <v>0</v>
      </c>
      <c r="AC40" s="80">
        <f t="shared" ref="AC40" si="147">SUM(AD40:AF40)</f>
        <v>0</v>
      </c>
      <c r="AD40" s="81">
        <v>0</v>
      </c>
      <c r="AE40" s="102">
        <v>0</v>
      </c>
      <c r="AF40" s="81">
        <v>0</v>
      </c>
      <c r="AG40" s="80">
        <f t="shared" ref="AG40" si="148">SUM(AH40:AJ40)</f>
        <v>0</v>
      </c>
      <c r="AH40" s="81">
        <v>0</v>
      </c>
      <c r="AI40" s="102">
        <v>0</v>
      </c>
      <c r="AJ40" s="81">
        <v>0</v>
      </c>
      <c r="AK40" s="80">
        <f t="shared" ref="AK40" si="149">SUM(AL40:AN40)</f>
        <v>0</v>
      </c>
      <c r="AL40" s="81">
        <v>0</v>
      </c>
      <c r="AM40" s="102">
        <v>0</v>
      </c>
      <c r="AN40" s="81">
        <v>0</v>
      </c>
      <c r="AO40" s="80">
        <f t="shared" ref="AO40" si="150">SUM(AP40:AR40)</f>
        <v>0</v>
      </c>
      <c r="AP40" s="81">
        <v>0</v>
      </c>
      <c r="AQ40" s="102">
        <v>0</v>
      </c>
      <c r="AR40" s="81">
        <v>0</v>
      </c>
      <c r="AS40" s="80">
        <f t="shared" ref="AS40" si="151">SUM(AT40:AV40)</f>
        <v>0</v>
      </c>
      <c r="AT40" s="81">
        <v>0</v>
      </c>
      <c r="AU40" s="102">
        <v>0</v>
      </c>
      <c r="AV40" s="81">
        <v>0</v>
      </c>
      <c r="AW40" s="80">
        <f t="shared" ref="AW40" si="152">SUM(AX40:AZ40)</f>
        <v>0</v>
      </c>
      <c r="AX40" s="81">
        <v>0</v>
      </c>
      <c r="AY40" s="102">
        <v>0</v>
      </c>
      <c r="AZ40" s="81"/>
    </row>
    <row r="41" spans="1:52" outlineLevel="3" x14ac:dyDescent="0.25">
      <c r="A41" s="99" t="s">
        <v>323</v>
      </c>
      <c r="B41" s="117" t="s">
        <v>324</v>
      </c>
      <c r="C41" s="118"/>
      <c r="D41" s="119"/>
      <c r="E41" s="78">
        <f>SUM(F41:H41)</f>
        <v>0</v>
      </c>
      <c r="F41" s="79">
        <f>SUM(F42:F47)</f>
        <v>0</v>
      </c>
      <c r="G41" s="78">
        <f t="shared" ref="G41:AZ41" si="153">SUM(G42:G47)</f>
        <v>0</v>
      </c>
      <c r="H41" s="78">
        <f t="shared" si="153"/>
        <v>0</v>
      </c>
      <c r="I41" s="78">
        <f t="shared" si="153"/>
        <v>0</v>
      </c>
      <c r="J41" s="78">
        <f t="shared" si="153"/>
        <v>0</v>
      </c>
      <c r="K41" s="78">
        <f t="shared" si="153"/>
        <v>0</v>
      </c>
      <c r="L41" s="78">
        <f t="shared" si="153"/>
        <v>0</v>
      </c>
      <c r="M41" s="78">
        <f t="shared" si="153"/>
        <v>0</v>
      </c>
      <c r="N41" s="78">
        <f t="shared" si="153"/>
        <v>0</v>
      </c>
      <c r="O41" s="78">
        <f t="shared" si="153"/>
        <v>0</v>
      </c>
      <c r="P41" s="78">
        <f t="shared" si="153"/>
        <v>0</v>
      </c>
      <c r="Q41" s="78">
        <f t="shared" si="153"/>
        <v>0</v>
      </c>
      <c r="R41" s="78">
        <f t="shared" si="153"/>
        <v>0</v>
      </c>
      <c r="S41" s="78">
        <f t="shared" si="153"/>
        <v>0</v>
      </c>
      <c r="T41" s="78">
        <f t="shared" si="153"/>
        <v>0</v>
      </c>
      <c r="U41" s="78">
        <f t="shared" si="153"/>
        <v>0</v>
      </c>
      <c r="V41" s="78">
        <f t="shared" si="153"/>
        <v>0</v>
      </c>
      <c r="W41" s="78">
        <f t="shared" si="153"/>
        <v>0</v>
      </c>
      <c r="X41" s="78">
        <f t="shared" si="153"/>
        <v>0</v>
      </c>
      <c r="Y41" s="78">
        <f t="shared" si="153"/>
        <v>0</v>
      </c>
      <c r="Z41" s="78">
        <f t="shared" si="153"/>
        <v>0</v>
      </c>
      <c r="AA41" s="78">
        <f t="shared" si="153"/>
        <v>0</v>
      </c>
      <c r="AB41" s="78">
        <f t="shared" si="153"/>
        <v>0</v>
      </c>
      <c r="AC41" s="78">
        <f t="shared" si="153"/>
        <v>0</v>
      </c>
      <c r="AD41" s="78">
        <f t="shared" si="153"/>
        <v>0</v>
      </c>
      <c r="AE41" s="78">
        <f t="shared" si="153"/>
        <v>0</v>
      </c>
      <c r="AF41" s="78">
        <f t="shared" si="153"/>
        <v>0</v>
      </c>
      <c r="AG41" s="78">
        <f t="shared" si="153"/>
        <v>0</v>
      </c>
      <c r="AH41" s="78">
        <f t="shared" si="153"/>
        <v>0</v>
      </c>
      <c r="AI41" s="78">
        <f t="shared" si="153"/>
        <v>0</v>
      </c>
      <c r="AJ41" s="78">
        <f t="shared" si="153"/>
        <v>0</v>
      </c>
      <c r="AK41" s="78">
        <f t="shared" si="153"/>
        <v>0</v>
      </c>
      <c r="AL41" s="78">
        <f t="shared" si="153"/>
        <v>0</v>
      </c>
      <c r="AM41" s="78">
        <f t="shared" si="153"/>
        <v>0</v>
      </c>
      <c r="AN41" s="78">
        <f t="shared" si="153"/>
        <v>0</v>
      </c>
      <c r="AO41" s="78">
        <f t="shared" si="153"/>
        <v>0</v>
      </c>
      <c r="AP41" s="78">
        <f t="shared" si="153"/>
        <v>0</v>
      </c>
      <c r="AQ41" s="78">
        <f t="shared" si="153"/>
        <v>0</v>
      </c>
      <c r="AR41" s="78">
        <f t="shared" si="153"/>
        <v>0</v>
      </c>
      <c r="AS41" s="78">
        <f t="shared" si="153"/>
        <v>0</v>
      </c>
      <c r="AT41" s="78">
        <f t="shared" si="153"/>
        <v>0</v>
      </c>
      <c r="AU41" s="78">
        <f t="shared" si="153"/>
        <v>0</v>
      </c>
      <c r="AV41" s="78">
        <f t="shared" si="153"/>
        <v>0</v>
      </c>
      <c r="AW41" s="78">
        <f t="shared" si="153"/>
        <v>0</v>
      </c>
      <c r="AX41" s="78">
        <f t="shared" si="153"/>
        <v>0</v>
      </c>
      <c r="AY41" s="78">
        <f t="shared" si="153"/>
        <v>0</v>
      </c>
      <c r="AZ41" s="78">
        <f t="shared" si="153"/>
        <v>0</v>
      </c>
    </row>
    <row r="42" spans="1:52" ht="37.5" customHeight="1" outlineLevel="3" x14ac:dyDescent="0.25">
      <c r="A42" s="95" t="s">
        <v>325</v>
      </c>
      <c r="B42" s="96" t="s">
        <v>302</v>
      </c>
      <c r="C42" s="67" t="s">
        <v>60</v>
      </c>
      <c r="D42" s="67" t="s">
        <v>60</v>
      </c>
      <c r="E42" s="78">
        <f t="shared" ref="E42:E47" si="154">SUM(F42:H42)</f>
        <v>0</v>
      </c>
      <c r="F42" s="79">
        <f t="shared" ref="F42:F47" si="155">J42+N42+R42+V42+Z42+AD42+AH42+AL42+AP42+AT42+AX42</f>
        <v>0</v>
      </c>
      <c r="G42" s="79">
        <f t="shared" ref="G42:G47" si="156">K42+O42+S42+W42+AA42+AE42+AI42+AM42+AQ42+AU42+AY42</f>
        <v>0</v>
      </c>
      <c r="H42" s="79">
        <f t="shared" ref="H42:H47" si="157">L42+P42+T42+X42+AB42+AF42+AJ42+AN42+AR42+AV42+AZ42</f>
        <v>0</v>
      </c>
      <c r="I42" s="80">
        <f t="shared" ref="I42:I47" si="158">SUM(J42:L42)</f>
        <v>0</v>
      </c>
      <c r="J42" s="81">
        <v>0</v>
      </c>
      <c r="K42" s="103">
        <v>0</v>
      </c>
      <c r="L42" s="82">
        <v>0</v>
      </c>
      <c r="M42" s="80">
        <f t="shared" ref="M42:M47" si="159">SUM(N42:P42)</f>
        <v>0</v>
      </c>
      <c r="N42" s="81">
        <v>0</v>
      </c>
      <c r="O42" s="103">
        <v>0</v>
      </c>
      <c r="P42" s="82">
        <v>0</v>
      </c>
      <c r="Q42" s="80">
        <f t="shared" ref="Q42:Q47" si="160">SUM(R42:T42)</f>
        <v>0</v>
      </c>
      <c r="R42" s="81">
        <v>0</v>
      </c>
      <c r="S42" s="103">
        <v>0</v>
      </c>
      <c r="T42" s="82">
        <v>0</v>
      </c>
      <c r="U42" s="80">
        <f t="shared" ref="U42:U47" si="161">SUM(V42:X42)</f>
        <v>0</v>
      </c>
      <c r="V42" s="81">
        <v>0</v>
      </c>
      <c r="W42" s="103">
        <v>0</v>
      </c>
      <c r="X42" s="82">
        <v>0</v>
      </c>
      <c r="Y42" s="80">
        <f t="shared" ref="Y42:Y47" si="162">SUM(Z42:AB42)</f>
        <v>0</v>
      </c>
      <c r="Z42" s="81">
        <v>0</v>
      </c>
      <c r="AA42" s="103">
        <v>0</v>
      </c>
      <c r="AB42" s="82">
        <v>0</v>
      </c>
      <c r="AC42" s="80">
        <f t="shared" ref="AC42:AC47" si="163">SUM(AD42:AF42)</f>
        <v>0</v>
      </c>
      <c r="AD42" s="81">
        <v>0</v>
      </c>
      <c r="AE42" s="103">
        <v>0</v>
      </c>
      <c r="AF42" s="82">
        <v>0</v>
      </c>
      <c r="AG42" s="80">
        <f t="shared" ref="AG42:AG47" si="164">SUM(AH42:AJ42)</f>
        <v>0</v>
      </c>
      <c r="AH42" s="81">
        <v>0</v>
      </c>
      <c r="AI42" s="103">
        <v>0</v>
      </c>
      <c r="AJ42" s="82">
        <v>0</v>
      </c>
      <c r="AK42" s="80">
        <f t="shared" ref="AK42:AK47" si="165">SUM(AL42:AN42)</f>
        <v>0</v>
      </c>
      <c r="AL42" s="81">
        <v>0</v>
      </c>
      <c r="AM42" s="103">
        <v>0</v>
      </c>
      <c r="AN42" s="82">
        <v>0</v>
      </c>
      <c r="AO42" s="80">
        <f t="shared" ref="AO42:AO47" si="166">SUM(AP42:AR42)</f>
        <v>0</v>
      </c>
      <c r="AP42" s="81">
        <v>0</v>
      </c>
      <c r="AQ42" s="103">
        <v>0</v>
      </c>
      <c r="AR42" s="82">
        <v>0</v>
      </c>
      <c r="AS42" s="80">
        <f t="shared" ref="AS42:AS47" si="167">SUM(AT42:AV42)</f>
        <v>0</v>
      </c>
      <c r="AT42" s="81">
        <v>0</v>
      </c>
      <c r="AU42" s="103">
        <v>0</v>
      </c>
      <c r="AV42" s="82">
        <v>0</v>
      </c>
      <c r="AW42" s="80">
        <f t="shared" ref="AW42:AW47" si="168">SUM(AX42:AZ42)</f>
        <v>0</v>
      </c>
      <c r="AX42" s="81">
        <v>0</v>
      </c>
      <c r="AY42" s="103">
        <v>0</v>
      </c>
      <c r="AZ42" s="82">
        <v>0</v>
      </c>
    </row>
    <row r="43" spans="1:52" ht="75" outlineLevel="3" x14ac:dyDescent="0.25">
      <c r="A43" s="95" t="s">
        <v>326</v>
      </c>
      <c r="B43" s="104" t="s">
        <v>303</v>
      </c>
      <c r="C43" s="67" t="s">
        <v>60</v>
      </c>
      <c r="D43" s="67" t="s">
        <v>60</v>
      </c>
      <c r="E43" s="78">
        <f t="shared" si="154"/>
        <v>0</v>
      </c>
      <c r="F43" s="79">
        <f t="shared" si="155"/>
        <v>0</v>
      </c>
      <c r="G43" s="79">
        <f t="shared" si="156"/>
        <v>0</v>
      </c>
      <c r="H43" s="79">
        <f t="shared" si="157"/>
        <v>0</v>
      </c>
      <c r="I43" s="80"/>
      <c r="J43" s="81">
        <v>0</v>
      </c>
      <c r="K43" s="103">
        <v>0</v>
      </c>
      <c r="L43" s="82">
        <v>0</v>
      </c>
      <c r="M43" s="80">
        <f t="shared" si="159"/>
        <v>0</v>
      </c>
      <c r="N43" s="81">
        <v>0</v>
      </c>
      <c r="O43" s="103">
        <v>0</v>
      </c>
      <c r="P43" s="82">
        <v>0</v>
      </c>
      <c r="Q43" s="80">
        <f t="shared" si="160"/>
        <v>0</v>
      </c>
      <c r="R43" s="81">
        <v>0</v>
      </c>
      <c r="S43" s="103">
        <v>0</v>
      </c>
      <c r="T43" s="82">
        <v>0</v>
      </c>
      <c r="U43" s="80">
        <f t="shared" si="161"/>
        <v>0</v>
      </c>
      <c r="V43" s="81">
        <v>0</v>
      </c>
      <c r="W43" s="103">
        <v>0</v>
      </c>
      <c r="X43" s="82">
        <v>0</v>
      </c>
      <c r="Y43" s="80">
        <f t="shared" si="162"/>
        <v>0</v>
      </c>
      <c r="Z43" s="81">
        <v>0</v>
      </c>
      <c r="AA43" s="103">
        <v>0</v>
      </c>
      <c r="AB43" s="82">
        <v>0</v>
      </c>
      <c r="AC43" s="80">
        <f t="shared" si="163"/>
        <v>0</v>
      </c>
      <c r="AD43" s="81">
        <v>0</v>
      </c>
      <c r="AE43" s="103">
        <v>0</v>
      </c>
      <c r="AF43" s="82">
        <v>0</v>
      </c>
      <c r="AG43" s="80">
        <f t="shared" si="164"/>
        <v>0</v>
      </c>
      <c r="AH43" s="81">
        <v>0</v>
      </c>
      <c r="AI43" s="103">
        <v>0</v>
      </c>
      <c r="AJ43" s="82">
        <v>0</v>
      </c>
      <c r="AK43" s="80">
        <f t="shared" si="165"/>
        <v>0</v>
      </c>
      <c r="AL43" s="81">
        <v>0</v>
      </c>
      <c r="AM43" s="103">
        <v>0</v>
      </c>
      <c r="AN43" s="82">
        <v>0</v>
      </c>
      <c r="AO43" s="80">
        <f t="shared" si="166"/>
        <v>0</v>
      </c>
      <c r="AP43" s="81">
        <v>0</v>
      </c>
      <c r="AQ43" s="103">
        <v>0</v>
      </c>
      <c r="AR43" s="82">
        <v>0</v>
      </c>
      <c r="AS43" s="80">
        <f t="shared" si="167"/>
        <v>0</v>
      </c>
      <c r="AT43" s="81">
        <v>0</v>
      </c>
      <c r="AU43" s="103">
        <v>0</v>
      </c>
      <c r="AV43" s="82">
        <v>0</v>
      </c>
      <c r="AW43" s="80">
        <f t="shared" si="168"/>
        <v>0</v>
      </c>
      <c r="AX43" s="81">
        <v>0</v>
      </c>
      <c r="AY43" s="103">
        <v>0</v>
      </c>
      <c r="AZ43" s="82">
        <v>0</v>
      </c>
    </row>
    <row r="44" spans="1:52" ht="93.75" outlineLevel="3" x14ac:dyDescent="0.25">
      <c r="A44" s="95" t="s">
        <v>327</v>
      </c>
      <c r="B44" s="104" t="s">
        <v>304</v>
      </c>
      <c r="C44" s="67" t="s">
        <v>60</v>
      </c>
      <c r="D44" s="67" t="s">
        <v>60</v>
      </c>
      <c r="E44" s="78">
        <f t="shared" si="154"/>
        <v>0</v>
      </c>
      <c r="F44" s="79">
        <f t="shared" si="155"/>
        <v>0</v>
      </c>
      <c r="G44" s="79">
        <f t="shared" si="156"/>
        <v>0</v>
      </c>
      <c r="H44" s="79">
        <f t="shared" si="157"/>
        <v>0</v>
      </c>
      <c r="I44" s="80">
        <f t="shared" si="158"/>
        <v>0</v>
      </c>
      <c r="J44" s="81">
        <v>0</v>
      </c>
      <c r="K44" s="103">
        <v>0</v>
      </c>
      <c r="L44" s="82">
        <v>0</v>
      </c>
      <c r="M44" s="80">
        <f t="shared" si="159"/>
        <v>0</v>
      </c>
      <c r="N44" s="81">
        <v>0</v>
      </c>
      <c r="O44" s="103">
        <v>0</v>
      </c>
      <c r="P44" s="82">
        <v>0</v>
      </c>
      <c r="Q44" s="80">
        <f t="shared" si="160"/>
        <v>0</v>
      </c>
      <c r="R44" s="81">
        <v>0</v>
      </c>
      <c r="S44" s="103">
        <v>0</v>
      </c>
      <c r="T44" s="82">
        <v>0</v>
      </c>
      <c r="U44" s="80">
        <f t="shared" si="161"/>
        <v>0</v>
      </c>
      <c r="V44" s="81">
        <v>0</v>
      </c>
      <c r="W44" s="103">
        <v>0</v>
      </c>
      <c r="X44" s="82">
        <v>0</v>
      </c>
      <c r="Y44" s="80">
        <f t="shared" si="162"/>
        <v>0</v>
      </c>
      <c r="Z44" s="81">
        <v>0</v>
      </c>
      <c r="AA44" s="103">
        <v>0</v>
      </c>
      <c r="AB44" s="82">
        <v>0</v>
      </c>
      <c r="AC44" s="80">
        <f t="shared" si="163"/>
        <v>0</v>
      </c>
      <c r="AD44" s="81">
        <v>0</v>
      </c>
      <c r="AE44" s="103">
        <v>0</v>
      </c>
      <c r="AF44" s="82">
        <v>0</v>
      </c>
      <c r="AG44" s="80">
        <f t="shared" si="164"/>
        <v>0</v>
      </c>
      <c r="AH44" s="81">
        <v>0</v>
      </c>
      <c r="AI44" s="103">
        <v>0</v>
      </c>
      <c r="AJ44" s="82">
        <v>0</v>
      </c>
      <c r="AK44" s="80">
        <f t="shared" si="165"/>
        <v>0</v>
      </c>
      <c r="AL44" s="81">
        <v>0</v>
      </c>
      <c r="AM44" s="103">
        <v>0</v>
      </c>
      <c r="AN44" s="82">
        <v>0</v>
      </c>
      <c r="AO44" s="80">
        <f t="shared" si="166"/>
        <v>0</v>
      </c>
      <c r="AP44" s="81">
        <v>0</v>
      </c>
      <c r="AQ44" s="103">
        <v>0</v>
      </c>
      <c r="AR44" s="82">
        <v>0</v>
      </c>
      <c r="AS44" s="80">
        <f t="shared" si="167"/>
        <v>0</v>
      </c>
      <c r="AT44" s="81">
        <v>0</v>
      </c>
      <c r="AU44" s="103">
        <v>0</v>
      </c>
      <c r="AV44" s="82">
        <v>0</v>
      </c>
      <c r="AW44" s="80">
        <f t="shared" si="168"/>
        <v>0</v>
      </c>
      <c r="AX44" s="81">
        <v>0</v>
      </c>
      <c r="AY44" s="103">
        <v>0</v>
      </c>
      <c r="AZ44" s="82">
        <v>0</v>
      </c>
    </row>
    <row r="45" spans="1:52" ht="119.25" customHeight="1" outlineLevel="3" x14ac:dyDescent="0.25">
      <c r="A45" s="95" t="s">
        <v>328</v>
      </c>
      <c r="B45" s="104" t="s">
        <v>305</v>
      </c>
      <c r="C45" s="67" t="s">
        <v>60</v>
      </c>
      <c r="D45" s="67" t="s">
        <v>60</v>
      </c>
      <c r="E45" s="78">
        <f t="shared" si="154"/>
        <v>0</v>
      </c>
      <c r="F45" s="79">
        <f t="shared" si="155"/>
        <v>0</v>
      </c>
      <c r="G45" s="79">
        <f t="shared" si="156"/>
        <v>0</v>
      </c>
      <c r="H45" s="79">
        <f t="shared" si="157"/>
        <v>0</v>
      </c>
      <c r="I45" s="80">
        <f t="shared" si="158"/>
        <v>0</v>
      </c>
      <c r="J45" s="81">
        <v>0</v>
      </c>
      <c r="K45" s="103">
        <v>0</v>
      </c>
      <c r="L45" s="82">
        <v>0</v>
      </c>
      <c r="M45" s="80">
        <f t="shared" si="159"/>
        <v>0</v>
      </c>
      <c r="N45" s="81">
        <v>0</v>
      </c>
      <c r="O45" s="103">
        <v>0</v>
      </c>
      <c r="P45" s="82">
        <v>0</v>
      </c>
      <c r="Q45" s="80">
        <f t="shared" si="160"/>
        <v>0</v>
      </c>
      <c r="R45" s="81">
        <v>0</v>
      </c>
      <c r="S45" s="103">
        <v>0</v>
      </c>
      <c r="T45" s="82">
        <v>0</v>
      </c>
      <c r="U45" s="80">
        <f t="shared" si="161"/>
        <v>0</v>
      </c>
      <c r="V45" s="81">
        <v>0</v>
      </c>
      <c r="W45" s="103">
        <v>0</v>
      </c>
      <c r="X45" s="82">
        <v>0</v>
      </c>
      <c r="Y45" s="80">
        <f t="shared" si="162"/>
        <v>0</v>
      </c>
      <c r="Z45" s="81">
        <v>0</v>
      </c>
      <c r="AA45" s="103">
        <v>0</v>
      </c>
      <c r="AB45" s="82">
        <v>0</v>
      </c>
      <c r="AC45" s="80">
        <f t="shared" si="163"/>
        <v>0</v>
      </c>
      <c r="AD45" s="81">
        <v>0</v>
      </c>
      <c r="AE45" s="103">
        <v>0</v>
      </c>
      <c r="AF45" s="82">
        <v>0</v>
      </c>
      <c r="AG45" s="80">
        <f t="shared" si="164"/>
        <v>0</v>
      </c>
      <c r="AH45" s="81">
        <v>0</v>
      </c>
      <c r="AI45" s="103">
        <v>0</v>
      </c>
      <c r="AJ45" s="82">
        <v>0</v>
      </c>
      <c r="AK45" s="80">
        <f t="shared" si="165"/>
        <v>0</v>
      </c>
      <c r="AL45" s="81">
        <v>0</v>
      </c>
      <c r="AM45" s="103">
        <v>0</v>
      </c>
      <c r="AN45" s="82">
        <v>0</v>
      </c>
      <c r="AO45" s="80">
        <f t="shared" si="166"/>
        <v>0</v>
      </c>
      <c r="AP45" s="81">
        <v>0</v>
      </c>
      <c r="AQ45" s="103">
        <v>0</v>
      </c>
      <c r="AR45" s="82">
        <v>0</v>
      </c>
      <c r="AS45" s="80">
        <f t="shared" si="167"/>
        <v>0</v>
      </c>
      <c r="AT45" s="81">
        <v>0</v>
      </c>
      <c r="AU45" s="103">
        <v>0</v>
      </c>
      <c r="AV45" s="82">
        <v>0</v>
      </c>
      <c r="AW45" s="80">
        <f t="shared" si="168"/>
        <v>0</v>
      </c>
      <c r="AX45" s="81">
        <v>0</v>
      </c>
      <c r="AY45" s="103">
        <v>0</v>
      </c>
      <c r="AZ45" s="82">
        <v>0</v>
      </c>
    </row>
    <row r="46" spans="1:52" ht="96.75" customHeight="1" outlineLevel="3" x14ac:dyDescent="0.25">
      <c r="A46" s="95" t="s">
        <v>329</v>
      </c>
      <c r="B46" s="104" t="s">
        <v>306</v>
      </c>
      <c r="C46" s="67" t="s">
        <v>60</v>
      </c>
      <c r="D46" s="67" t="s">
        <v>60</v>
      </c>
      <c r="E46" s="78">
        <f t="shared" si="154"/>
        <v>0</v>
      </c>
      <c r="F46" s="79">
        <f t="shared" si="155"/>
        <v>0</v>
      </c>
      <c r="G46" s="79">
        <f t="shared" si="156"/>
        <v>0</v>
      </c>
      <c r="H46" s="79">
        <f t="shared" si="157"/>
        <v>0</v>
      </c>
      <c r="I46" s="80">
        <f t="shared" si="158"/>
        <v>0</v>
      </c>
      <c r="J46" s="81">
        <v>0</v>
      </c>
      <c r="K46" s="103">
        <v>0</v>
      </c>
      <c r="L46" s="82">
        <v>0</v>
      </c>
      <c r="M46" s="80">
        <f t="shared" si="159"/>
        <v>0</v>
      </c>
      <c r="N46" s="81">
        <v>0</v>
      </c>
      <c r="O46" s="103">
        <v>0</v>
      </c>
      <c r="P46" s="82">
        <v>0</v>
      </c>
      <c r="Q46" s="80">
        <f t="shared" si="160"/>
        <v>0</v>
      </c>
      <c r="R46" s="81">
        <v>0</v>
      </c>
      <c r="S46" s="103">
        <v>0</v>
      </c>
      <c r="T46" s="82">
        <v>0</v>
      </c>
      <c r="U46" s="80">
        <f t="shared" si="161"/>
        <v>0</v>
      </c>
      <c r="V46" s="81">
        <v>0</v>
      </c>
      <c r="W46" s="103">
        <v>0</v>
      </c>
      <c r="X46" s="82">
        <v>0</v>
      </c>
      <c r="Y46" s="80">
        <f t="shared" si="162"/>
        <v>0</v>
      </c>
      <c r="Z46" s="81">
        <v>0</v>
      </c>
      <c r="AA46" s="103">
        <v>0</v>
      </c>
      <c r="AB46" s="82">
        <v>0</v>
      </c>
      <c r="AC46" s="80">
        <f t="shared" si="163"/>
        <v>0</v>
      </c>
      <c r="AD46" s="81">
        <v>0</v>
      </c>
      <c r="AE46" s="103">
        <v>0</v>
      </c>
      <c r="AF46" s="82">
        <v>0</v>
      </c>
      <c r="AG46" s="80">
        <f t="shared" si="164"/>
        <v>0</v>
      </c>
      <c r="AH46" s="81">
        <v>0</v>
      </c>
      <c r="AI46" s="103">
        <v>0</v>
      </c>
      <c r="AJ46" s="82">
        <v>0</v>
      </c>
      <c r="AK46" s="80">
        <f t="shared" si="165"/>
        <v>0</v>
      </c>
      <c r="AL46" s="81">
        <v>0</v>
      </c>
      <c r="AM46" s="103">
        <v>0</v>
      </c>
      <c r="AN46" s="82">
        <v>0</v>
      </c>
      <c r="AO46" s="80">
        <f t="shared" si="166"/>
        <v>0</v>
      </c>
      <c r="AP46" s="81">
        <v>0</v>
      </c>
      <c r="AQ46" s="103">
        <v>0</v>
      </c>
      <c r="AR46" s="82">
        <v>0</v>
      </c>
      <c r="AS46" s="80">
        <f t="shared" si="167"/>
        <v>0</v>
      </c>
      <c r="AT46" s="81">
        <v>0</v>
      </c>
      <c r="AU46" s="103">
        <v>0</v>
      </c>
      <c r="AV46" s="82">
        <v>0</v>
      </c>
      <c r="AW46" s="80">
        <f t="shared" si="168"/>
        <v>0</v>
      </c>
      <c r="AX46" s="81">
        <v>0</v>
      </c>
      <c r="AY46" s="103">
        <v>0</v>
      </c>
      <c r="AZ46" s="82">
        <v>0</v>
      </c>
    </row>
    <row r="47" spans="1:52" ht="56.25" outlineLevel="3" x14ac:dyDescent="0.25">
      <c r="A47" s="95" t="s">
        <v>330</v>
      </c>
      <c r="B47" s="104" t="s">
        <v>307</v>
      </c>
      <c r="C47" s="67" t="s">
        <v>60</v>
      </c>
      <c r="D47" s="67" t="s">
        <v>60</v>
      </c>
      <c r="E47" s="78">
        <f t="shared" si="154"/>
        <v>0</v>
      </c>
      <c r="F47" s="79">
        <f t="shared" si="155"/>
        <v>0</v>
      </c>
      <c r="G47" s="79">
        <f t="shared" si="156"/>
        <v>0</v>
      </c>
      <c r="H47" s="79">
        <f t="shared" si="157"/>
        <v>0</v>
      </c>
      <c r="I47" s="80">
        <f t="shared" si="158"/>
        <v>0</v>
      </c>
      <c r="J47" s="81">
        <v>0</v>
      </c>
      <c r="K47" s="103">
        <v>0</v>
      </c>
      <c r="L47" s="82">
        <v>0</v>
      </c>
      <c r="M47" s="80">
        <f t="shared" si="159"/>
        <v>0</v>
      </c>
      <c r="N47" s="81">
        <v>0</v>
      </c>
      <c r="O47" s="103">
        <v>0</v>
      </c>
      <c r="P47" s="82">
        <v>0</v>
      </c>
      <c r="Q47" s="80">
        <f t="shared" si="160"/>
        <v>0</v>
      </c>
      <c r="R47" s="81">
        <v>0</v>
      </c>
      <c r="S47" s="103">
        <v>0</v>
      </c>
      <c r="T47" s="82">
        <v>0</v>
      </c>
      <c r="U47" s="80">
        <f t="shared" si="161"/>
        <v>0</v>
      </c>
      <c r="V47" s="81">
        <v>0</v>
      </c>
      <c r="W47" s="103">
        <v>0</v>
      </c>
      <c r="X47" s="82">
        <v>0</v>
      </c>
      <c r="Y47" s="80">
        <f t="shared" si="162"/>
        <v>0</v>
      </c>
      <c r="Z47" s="81">
        <v>0</v>
      </c>
      <c r="AA47" s="103">
        <v>0</v>
      </c>
      <c r="AB47" s="82">
        <v>0</v>
      </c>
      <c r="AC47" s="80">
        <f t="shared" si="163"/>
        <v>0</v>
      </c>
      <c r="AD47" s="81">
        <v>0</v>
      </c>
      <c r="AE47" s="103">
        <v>0</v>
      </c>
      <c r="AF47" s="82">
        <v>0</v>
      </c>
      <c r="AG47" s="80">
        <f t="shared" si="164"/>
        <v>0</v>
      </c>
      <c r="AH47" s="81">
        <v>0</v>
      </c>
      <c r="AI47" s="103">
        <v>0</v>
      </c>
      <c r="AJ47" s="82">
        <v>0</v>
      </c>
      <c r="AK47" s="80">
        <f t="shared" si="165"/>
        <v>0</v>
      </c>
      <c r="AL47" s="81">
        <v>0</v>
      </c>
      <c r="AM47" s="103">
        <v>0</v>
      </c>
      <c r="AN47" s="82">
        <v>0</v>
      </c>
      <c r="AO47" s="80">
        <f t="shared" si="166"/>
        <v>0</v>
      </c>
      <c r="AP47" s="81">
        <v>0</v>
      </c>
      <c r="AQ47" s="103">
        <v>0</v>
      </c>
      <c r="AR47" s="82">
        <v>0</v>
      </c>
      <c r="AS47" s="80">
        <f t="shared" si="167"/>
        <v>0</v>
      </c>
      <c r="AT47" s="81">
        <v>0</v>
      </c>
      <c r="AU47" s="103">
        <v>0</v>
      </c>
      <c r="AV47" s="82">
        <v>0</v>
      </c>
      <c r="AW47" s="80">
        <f t="shared" si="168"/>
        <v>0</v>
      </c>
      <c r="AX47" s="81">
        <v>0</v>
      </c>
      <c r="AY47" s="103">
        <v>0</v>
      </c>
      <c r="AZ47" s="82">
        <v>0</v>
      </c>
    </row>
    <row r="48" spans="1:52" ht="18.75" customHeight="1" x14ac:dyDescent="0.25"/>
  </sheetData>
  <autoFilter ref="A4:H7">
    <filterColumn colId="4" showButton="0"/>
    <filterColumn colId="5" showButton="0"/>
    <filterColumn colId="6" showButton="0"/>
  </autoFilter>
  <dataConsolidate/>
  <mergeCells count="38">
    <mergeCell ref="B41:D41"/>
    <mergeCell ref="A4:A7"/>
    <mergeCell ref="B4:B7"/>
    <mergeCell ref="C4:C7"/>
    <mergeCell ref="D4:D7"/>
    <mergeCell ref="B11:D11"/>
    <mergeCell ref="E4:H5"/>
    <mergeCell ref="F6:H6"/>
    <mergeCell ref="E6:E7"/>
    <mergeCell ref="B9:D9"/>
    <mergeCell ref="AW5:AZ5"/>
    <mergeCell ref="AW6:AW7"/>
    <mergeCell ref="I4:K4"/>
    <mergeCell ref="I5:L5"/>
    <mergeCell ref="I6:I7"/>
    <mergeCell ref="AV1:AZ1"/>
    <mergeCell ref="AG5:AJ5"/>
    <mergeCell ref="AG6:AG7"/>
    <mergeCell ref="AK5:AN5"/>
    <mergeCell ref="AK6:AK7"/>
    <mergeCell ref="AO5:AR5"/>
    <mergeCell ref="AO6:AO7"/>
    <mergeCell ref="E2:AA2"/>
    <mergeCell ref="B10:D10"/>
    <mergeCell ref="B29:D29"/>
    <mergeCell ref="B30:D30"/>
    <mergeCell ref="AS5:AV5"/>
    <mergeCell ref="AS6:AS7"/>
    <mergeCell ref="AC6:AC7"/>
    <mergeCell ref="AC5:AF5"/>
    <mergeCell ref="Y5:AB5"/>
    <mergeCell ref="M5:P5"/>
    <mergeCell ref="M6:M7"/>
    <mergeCell ref="Q5:T5"/>
    <mergeCell ref="Q6:Q7"/>
    <mergeCell ref="U5:X5"/>
    <mergeCell ref="U6:U7"/>
    <mergeCell ref="Y6:Y7"/>
  </mergeCells>
  <printOptions horizontalCentered="1"/>
  <pageMargins left="0.19685039370078741" right="0" top="0" bottom="0" header="0.31496062992125984" footer="0.31496062992125984"/>
  <pageSetup paperSize="9" scale="40" fitToWidth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view="pageBreakPreview" topLeftCell="A2" zoomScaleNormal="100" zoomScaleSheetLayoutView="100" workbookViewId="0">
      <selection activeCell="F8" sqref="F8"/>
    </sheetView>
  </sheetViews>
  <sheetFormatPr defaultRowHeight="15" x14ac:dyDescent="0.25"/>
  <cols>
    <col min="1" max="1" width="8.42578125" customWidth="1"/>
    <col min="2" max="2" width="79.5703125" customWidth="1"/>
    <col min="3" max="4" width="12.7109375" customWidth="1"/>
    <col min="5" max="5" width="18.140625" customWidth="1"/>
    <col min="6" max="6" width="26" customWidth="1"/>
    <col min="7" max="7" width="28.7109375" customWidth="1"/>
    <col min="8" max="8" width="28.85546875" customWidth="1"/>
    <col min="9" max="9" width="81.5703125" customWidth="1"/>
    <col min="10" max="10" width="33.7109375" customWidth="1"/>
    <col min="11" max="11" width="20.85546875" customWidth="1"/>
  </cols>
  <sheetData>
    <row r="1" spans="1:11" ht="18.75" customHeight="1" x14ac:dyDescent="0.3">
      <c r="A1" s="140" t="s">
        <v>189</v>
      </c>
      <c r="B1" s="141"/>
      <c r="C1" s="141"/>
      <c r="D1" s="141"/>
      <c r="E1" s="141"/>
      <c r="F1" s="141"/>
      <c r="G1" s="141"/>
      <c r="H1" s="141"/>
      <c r="I1" s="141"/>
      <c r="J1" s="141"/>
    </row>
    <row r="2" spans="1:11" ht="75" x14ac:dyDescent="0.3">
      <c r="A2" s="70" t="s">
        <v>190</v>
      </c>
      <c r="B2" s="70" t="s">
        <v>191</v>
      </c>
      <c r="C2" s="142" t="s">
        <v>192</v>
      </c>
      <c r="D2" s="142"/>
      <c r="E2" s="70" t="s">
        <v>193</v>
      </c>
      <c r="F2" s="70" t="s">
        <v>194</v>
      </c>
      <c r="G2" s="70" t="s">
        <v>195</v>
      </c>
      <c r="H2" s="70" t="s">
        <v>196</v>
      </c>
      <c r="I2" s="70" t="s">
        <v>197</v>
      </c>
      <c r="J2" s="70" t="s">
        <v>198</v>
      </c>
      <c r="K2" s="71" t="s">
        <v>199</v>
      </c>
    </row>
    <row r="3" spans="1:11" s="5" customFormat="1" ht="37.5" x14ac:dyDescent="0.25">
      <c r="A3" s="72">
        <v>1</v>
      </c>
      <c r="B3" s="73" t="s">
        <v>200</v>
      </c>
      <c r="C3" s="73" t="s">
        <v>201</v>
      </c>
      <c r="D3" s="73" t="s">
        <v>202</v>
      </c>
      <c r="E3" s="73" t="s">
        <v>203</v>
      </c>
      <c r="F3" s="72" t="s">
        <v>204</v>
      </c>
      <c r="G3" s="72" t="s">
        <v>205</v>
      </c>
      <c r="H3" s="73" t="s">
        <v>206</v>
      </c>
      <c r="I3" s="73" t="s">
        <v>207</v>
      </c>
      <c r="J3" s="72" t="s">
        <v>208</v>
      </c>
      <c r="K3" s="74">
        <v>99460.67</v>
      </c>
    </row>
    <row r="4" spans="1:11" s="5" customFormat="1" ht="56.25" x14ac:dyDescent="0.25">
      <c r="A4" s="72">
        <v>2</v>
      </c>
      <c r="B4" s="75" t="s">
        <v>209</v>
      </c>
      <c r="C4" s="72" t="s">
        <v>210</v>
      </c>
      <c r="D4" s="72" t="s">
        <v>211</v>
      </c>
      <c r="E4" s="72" t="s">
        <v>212</v>
      </c>
      <c r="F4" s="72" t="s">
        <v>213</v>
      </c>
      <c r="G4" s="72" t="s">
        <v>214</v>
      </c>
      <c r="H4" s="73" t="s">
        <v>206</v>
      </c>
      <c r="I4" s="75" t="s">
        <v>215</v>
      </c>
      <c r="J4" s="72" t="s">
        <v>216</v>
      </c>
      <c r="K4" s="74">
        <v>99460.67</v>
      </c>
    </row>
    <row r="5" spans="1:11" s="5" customFormat="1" ht="56.25" x14ac:dyDescent="0.25">
      <c r="A5" s="72">
        <v>3</v>
      </c>
      <c r="B5" s="75" t="s">
        <v>217</v>
      </c>
      <c r="C5" s="72" t="s">
        <v>210</v>
      </c>
      <c r="D5" s="72" t="s">
        <v>211</v>
      </c>
      <c r="E5" s="72" t="s">
        <v>212</v>
      </c>
      <c r="F5" s="72" t="s">
        <v>213</v>
      </c>
      <c r="G5" s="72" t="s">
        <v>214</v>
      </c>
      <c r="H5" s="73" t="s">
        <v>206</v>
      </c>
      <c r="I5" s="75" t="s">
        <v>215</v>
      </c>
      <c r="J5" s="72" t="s">
        <v>216</v>
      </c>
      <c r="K5" s="74">
        <v>99460.67</v>
      </c>
    </row>
    <row r="6" spans="1:11" s="5" customFormat="1" ht="37.5" x14ac:dyDescent="0.25">
      <c r="A6" s="72">
        <v>4</v>
      </c>
      <c r="B6" s="76" t="s">
        <v>218</v>
      </c>
      <c r="C6" s="72" t="s">
        <v>201</v>
      </c>
      <c r="D6" s="72" t="s">
        <v>202</v>
      </c>
      <c r="E6" s="72" t="s">
        <v>219</v>
      </c>
      <c r="F6" s="72" t="s">
        <v>220</v>
      </c>
      <c r="G6" s="72" t="s">
        <v>221</v>
      </c>
      <c r="H6" s="73" t="s">
        <v>206</v>
      </c>
      <c r="I6" s="75" t="s">
        <v>222</v>
      </c>
      <c r="J6" s="72" t="s">
        <v>216</v>
      </c>
      <c r="K6" s="74">
        <v>99460.67</v>
      </c>
    </row>
    <row r="7" spans="1:11" s="5" customFormat="1" ht="37.5" x14ac:dyDescent="0.25">
      <c r="A7" s="72">
        <v>5</v>
      </c>
      <c r="B7" s="76" t="s">
        <v>223</v>
      </c>
      <c r="C7" s="72" t="s">
        <v>224</v>
      </c>
      <c r="D7" s="72" t="s">
        <v>225</v>
      </c>
      <c r="E7" s="72" t="s">
        <v>226</v>
      </c>
      <c r="F7" s="72" t="s">
        <v>227</v>
      </c>
      <c r="G7" s="72" t="s">
        <v>221</v>
      </c>
      <c r="H7" s="73" t="s">
        <v>206</v>
      </c>
      <c r="I7" s="75" t="s">
        <v>222</v>
      </c>
      <c r="J7" s="72" t="s">
        <v>216</v>
      </c>
      <c r="K7" s="74">
        <v>99460.67</v>
      </c>
    </row>
    <row r="8" spans="1:11" s="5" customFormat="1" ht="37.5" x14ac:dyDescent="0.25">
      <c r="A8" s="72">
        <v>6</v>
      </c>
      <c r="B8" s="76" t="s">
        <v>228</v>
      </c>
      <c r="C8" s="72" t="s">
        <v>224</v>
      </c>
      <c r="D8" s="72" t="s">
        <v>225</v>
      </c>
      <c r="E8" s="72" t="s">
        <v>229</v>
      </c>
      <c r="F8" s="72" t="s">
        <v>227</v>
      </c>
      <c r="G8" s="72" t="s">
        <v>221</v>
      </c>
      <c r="H8" s="73" t="s">
        <v>206</v>
      </c>
      <c r="I8" s="75" t="s">
        <v>222</v>
      </c>
      <c r="J8" s="72" t="s">
        <v>216</v>
      </c>
      <c r="K8" s="74">
        <v>99460.67</v>
      </c>
    </row>
    <row r="9" spans="1:11" s="5" customFormat="1" ht="37.5" x14ac:dyDescent="0.25">
      <c r="A9" s="72">
        <v>7</v>
      </c>
      <c r="B9" s="76" t="s">
        <v>230</v>
      </c>
      <c r="C9" s="72" t="s">
        <v>231</v>
      </c>
      <c r="D9" s="72" t="s">
        <v>232</v>
      </c>
      <c r="E9" s="72" t="s">
        <v>233</v>
      </c>
      <c r="F9" s="72" t="s">
        <v>234</v>
      </c>
      <c r="G9" s="72" t="s">
        <v>235</v>
      </c>
      <c r="H9" s="73" t="s">
        <v>206</v>
      </c>
      <c r="I9" s="75" t="s">
        <v>222</v>
      </c>
      <c r="J9" s="72" t="s">
        <v>216</v>
      </c>
      <c r="K9" s="74">
        <v>99460.67</v>
      </c>
    </row>
    <row r="10" spans="1:11" s="5" customFormat="1" ht="37.5" x14ac:dyDescent="0.25">
      <c r="A10" s="72">
        <v>8</v>
      </c>
      <c r="B10" s="76" t="s">
        <v>236</v>
      </c>
      <c r="C10" s="72" t="s">
        <v>224</v>
      </c>
      <c r="D10" s="72" t="s">
        <v>225</v>
      </c>
      <c r="E10" s="72" t="s">
        <v>237</v>
      </c>
      <c r="F10" s="72" t="s">
        <v>234</v>
      </c>
      <c r="G10" s="72" t="s">
        <v>235</v>
      </c>
      <c r="H10" s="73" t="s">
        <v>206</v>
      </c>
      <c r="I10" s="75" t="s">
        <v>222</v>
      </c>
      <c r="J10" s="72" t="s">
        <v>216</v>
      </c>
      <c r="K10" s="74">
        <v>99460.67</v>
      </c>
    </row>
    <row r="11" spans="1:11" s="5" customFormat="1" ht="37.5" x14ac:dyDescent="0.25">
      <c r="A11" s="72">
        <v>9</v>
      </c>
      <c r="B11" s="76" t="s">
        <v>238</v>
      </c>
      <c r="C11" s="72" t="s">
        <v>224</v>
      </c>
      <c r="D11" s="72" t="s">
        <v>225</v>
      </c>
      <c r="E11" s="72" t="s">
        <v>229</v>
      </c>
      <c r="F11" s="72" t="s">
        <v>234</v>
      </c>
      <c r="G11" s="72" t="s">
        <v>235</v>
      </c>
      <c r="H11" s="73" t="s">
        <v>206</v>
      </c>
      <c r="I11" s="75" t="s">
        <v>222</v>
      </c>
      <c r="J11" s="72" t="s">
        <v>216</v>
      </c>
      <c r="K11" s="74">
        <v>99460.67</v>
      </c>
    </row>
    <row r="12" spans="1:11" s="5" customFormat="1" ht="37.5" x14ac:dyDescent="0.25">
      <c r="A12" s="72">
        <v>10</v>
      </c>
      <c r="B12" s="76" t="s">
        <v>239</v>
      </c>
      <c r="C12" s="72" t="s">
        <v>224</v>
      </c>
      <c r="D12" s="72" t="s">
        <v>225</v>
      </c>
      <c r="E12" s="72" t="s">
        <v>237</v>
      </c>
      <c r="F12" s="72" t="s">
        <v>234</v>
      </c>
      <c r="G12" s="72" t="s">
        <v>235</v>
      </c>
      <c r="H12" s="73" t="s">
        <v>206</v>
      </c>
      <c r="I12" s="75" t="s">
        <v>222</v>
      </c>
      <c r="J12" s="72" t="s">
        <v>216</v>
      </c>
      <c r="K12" s="74">
        <v>99460.67</v>
      </c>
    </row>
    <row r="13" spans="1:11" s="5" customFormat="1" ht="37.5" x14ac:dyDescent="0.25">
      <c r="A13" s="72">
        <v>11</v>
      </c>
      <c r="B13" s="76" t="s">
        <v>240</v>
      </c>
      <c r="C13" s="72" t="s">
        <v>224</v>
      </c>
      <c r="D13" s="72" t="s">
        <v>225</v>
      </c>
      <c r="E13" s="72" t="s">
        <v>233</v>
      </c>
      <c r="F13" s="72" t="s">
        <v>234</v>
      </c>
      <c r="G13" s="72" t="s">
        <v>235</v>
      </c>
      <c r="H13" s="73" t="s">
        <v>206</v>
      </c>
      <c r="I13" s="75" t="s">
        <v>222</v>
      </c>
      <c r="J13" s="72" t="s">
        <v>216</v>
      </c>
      <c r="K13" s="74">
        <v>99460.67</v>
      </c>
    </row>
    <row r="14" spans="1:11" s="5" customFormat="1" ht="56.25" x14ac:dyDescent="0.25">
      <c r="A14" s="72">
        <v>12</v>
      </c>
      <c r="B14" s="76" t="s">
        <v>241</v>
      </c>
      <c r="C14" s="72" t="s">
        <v>242</v>
      </c>
      <c r="D14" s="72" t="s">
        <v>243</v>
      </c>
      <c r="E14" s="72" t="s">
        <v>219</v>
      </c>
      <c r="F14" s="72" t="s">
        <v>234</v>
      </c>
      <c r="G14" s="72" t="s">
        <v>235</v>
      </c>
      <c r="H14" s="73" t="s">
        <v>206</v>
      </c>
      <c r="I14" s="75" t="s">
        <v>222</v>
      </c>
      <c r="J14" s="72" t="s">
        <v>216</v>
      </c>
      <c r="K14" s="74">
        <v>99460.67</v>
      </c>
    </row>
    <row r="15" spans="1:11" s="5" customFormat="1" ht="56.25" x14ac:dyDescent="0.25">
      <c r="A15" s="72">
        <v>13</v>
      </c>
      <c r="B15" s="76" t="s">
        <v>244</v>
      </c>
      <c r="C15" s="72" t="s">
        <v>242</v>
      </c>
      <c r="D15" s="72" t="s">
        <v>243</v>
      </c>
      <c r="E15" s="72" t="s">
        <v>245</v>
      </c>
      <c r="F15" s="72" t="s">
        <v>234</v>
      </c>
      <c r="G15" s="72" t="s">
        <v>235</v>
      </c>
      <c r="H15" s="73" t="s">
        <v>206</v>
      </c>
      <c r="I15" s="75" t="s">
        <v>222</v>
      </c>
      <c r="J15" s="72" t="s">
        <v>216</v>
      </c>
      <c r="K15" s="74">
        <v>99460.67</v>
      </c>
    </row>
    <row r="16" spans="1:11" s="5" customFormat="1" ht="56.25" x14ac:dyDescent="0.25">
      <c r="A16" s="72">
        <v>14</v>
      </c>
      <c r="B16" s="76" t="s">
        <v>246</v>
      </c>
      <c r="C16" s="72" t="s">
        <v>242</v>
      </c>
      <c r="D16" s="72" t="s">
        <v>243</v>
      </c>
      <c r="E16" s="72" t="s">
        <v>245</v>
      </c>
      <c r="F16" s="72" t="s">
        <v>234</v>
      </c>
      <c r="G16" s="72" t="s">
        <v>235</v>
      </c>
      <c r="H16" s="73" t="s">
        <v>206</v>
      </c>
      <c r="I16" s="75" t="s">
        <v>222</v>
      </c>
      <c r="J16" s="72" t="s">
        <v>216</v>
      </c>
      <c r="K16" s="74">
        <v>99460.67</v>
      </c>
    </row>
    <row r="17" spans="1:11" s="5" customFormat="1" ht="56.25" x14ac:dyDescent="0.25">
      <c r="A17" s="72">
        <v>15</v>
      </c>
      <c r="B17" s="76" t="s">
        <v>247</v>
      </c>
      <c r="C17" s="72" t="s">
        <v>248</v>
      </c>
      <c r="D17" s="72" t="s">
        <v>249</v>
      </c>
      <c r="E17" s="72" t="s">
        <v>212</v>
      </c>
      <c r="F17" s="72" t="s">
        <v>204</v>
      </c>
      <c r="G17" s="72" t="s">
        <v>250</v>
      </c>
      <c r="H17" s="73" t="s">
        <v>206</v>
      </c>
      <c r="I17" s="75" t="s">
        <v>222</v>
      </c>
      <c r="J17" s="72" t="s">
        <v>216</v>
      </c>
      <c r="K17" s="74">
        <v>99460.67</v>
      </c>
    </row>
    <row r="18" spans="1:11" s="5" customFormat="1" ht="37.5" x14ac:dyDescent="0.25">
      <c r="A18" s="72">
        <v>16</v>
      </c>
      <c r="B18" s="76" t="s">
        <v>251</v>
      </c>
      <c r="C18" s="72" t="s">
        <v>231</v>
      </c>
      <c r="D18" s="72" t="s">
        <v>252</v>
      </c>
      <c r="E18" s="72" t="s">
        <v>253</v>
      </c>
      <c r="F18" s="72" t="s">
        <v>254</v>
      </c>
      <c r="G18" s="72" t="s">
        <v>255</v>
      </c>
      <c r="H18" s="73" t="s">
        <v>206</v>
      </c>
      <c r="I18" s="75" t="s">
        <v>222</v>
      </c>
      <c r="J18" s="72" t="s">
        <v>216</v>
      </c>
      <c r="K18" s="74">
        <v>99460.67</v>
      </c>
    </row>
    <row r="19" spans="1:11" s="5" customFormat="1" ht="37.5" x14ac:dyDescent="0.25">
      <c r="A19" s="72">
        <v>17</v>
      </c>
      <c r="B19" s="76" t="s">
        <v>256</v>
      </c>
      <c r="C19" s="72" t="s">
        <v>201</v>
      </c>
      <c r="D19" s="72" t="s">
        <v>202</v>
      </c>
      <c r="E19" s="72" t="s">
        <v>212</v>
      </c>
      <c r="F19" s="72" t="s">
        <v>254</v>
      </c>
      <c r="G19" s="72" t="s">
        <v>255</v>
      </c>
      <c r="H19" s="73" t="s">
        <v>206</v>
      </c>
      <c r="I19" s="75" t="s">
        <v>257</v>
      </c>
      <c r="J19" s="72" t="s">
        <v>216</v>
      </c>
      <c r="K19" s="74">
        <v>99460.67</v>
      </c>
    </row>
    <row r="20" spans="1:11" ht="18.75" x14ac:dyDescent="0.3">
      <c r="A20" s="143" t="s">
        <v>258</v>
      </c>
      <c r="B20" s="144"/>
      <c r="C20" s="144"/>
      <c r="D20" s="144"/>
      <c r="E20" s="144"/>
      <c r="F20" s="144"/>
      <c r="G20" s="144"/>
      <c r="H20" s="144"/>
      <c r="I20" s="144"/>
      <c r="J20" s="145"/>
      <c r="K20" s="77">
        <f>SUM(K3:K19)</f>
        <v>1690831.3899999997</v>
      </c>
    </row>
    <row r="22" spans="1:11" x14ac:dyDescent="0.25">
      <c r="F22" t="s">
        <v>259</v>
      </c>
    </row>
    <row r="24" spans="1:11" x14ac:dyDescent="0.25">
      <c r="F24" t="s">
        <v>260</v>
      </c>
    </row>
  </sheetData>
  <mergeCells count="3">
    <mergeCell ref="A1:J1"/>
    <mergeCell ref="C2:D2"/>
    <mergeCell ref="A20:J20"/>
  </mergeCells>
  <pageMargins left="0.7" right="0.7" top="0.75" bottom="0.75" header="0.3" footer="0.3"/>
  <pageSetup paperSize="9" scale="3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AA61"/>
  <sheetViews>
    <sheetView view="pageBreakPreview" zoomScale="80" zoomScaleNormal="70" zoomScaleSheetLayoutView="80" workbookViewId="0">
      <pane xSplit="3" ySplit="4" topLeftCell="E17" activePane="bottomRight" state="frozen"/>
      <selection pane="topRight" activeCell="N1" sqref="N1"/>
      <selection pane="bottomLeft" activeCell="A5" sqref="A5"/>
      <selection pane="bottomRight" activeCell="O26" sqref="O26"/>
    </sheetView>
  </sheetViews>
  <sheetFormatPr defaultColWidth="9.140625" defaultRowHeight="15" outlineLevelRow="3" x14ac:dyDescent="0.25"/>
  <cols>
    <col min="1" max="1" width="10.85546875" style="17" customWidth="1"/>
    <col min="2" max="2" width="18" style="17" customWidth="1"/>
    <col min="3" max="3" width="43.28515625" style="17" customWidth="1"/>
    <col min="4" max="4" width="28.140625" style="17" customWidth="1"/>
    <col min="5" max="5" width="38.28515625" style="17" customWidth="1"/>
    <col min="6" max="6" width="13.85546875" style="17" customWidth="1"/>
    <col min="7" max="11" width="11.7109375" style="17" customWidth="1"/>
    <col min="12" max="12" width="6.85546875" style="17" bestFit="1" customWidth="1"/>
    <col min="13" max="13" width="19.42578125" style="17" customWidth="1"/>
    <col min="14" max="15" width="14.5703125" style="17" customWidth="1"/>
    <col min="16" max="16" width="15" style="17" customWidth="1"/>
    <col min="17" max="18" width="6.85546875" style="17" bestFit="1" customWidth="1"/>
    <col min="19" max="19" width="10.28515625" style="17" bestFit="1" customWidth="1"/>
    <col min="20" max="20" width="6.85546875" style="17" bestFit="1" customWidth="1"/>
    <col min="21" max="21" width="10.28515625" style="17" bestFit="1" customWidth="1"/>
    <col min="22" max="23" width="6.85546875" style="17" bestFit="1" customWidth="1"/>
    <col min="24" max="24" width="10.28515625" style="17" bestFit="1" customWidth="1"/>
    <col min="25" max="25" width="6.85546875" style="17" bestFit="1" customWidth="1"/>
    <col min="26" max="26" width="10.28515625" style="17" bestFit="1" customWidth="1"/>
    <col min="27" max="28" width="6.85546875" style="17" bestFit="1" customWidth="1"/>
    <col min="29" max="29" width="10.28515625" style="17" bestFit="1" customWidth="1"/>
    <col min="30" max="30" width="3.85546875" style="17" bestFit="1" customWidth="1"/>
    <col min="31" max="32" width="9.28515625" style="17" customWidth="1"/>
    <col min="33" max="16384" width="9.140625" style="17"/>
  </cols>
  <sheetData>
    <row r="1" spans="1:24" s="6" customFormat="1" ht="69" customHeight="1" x14ac:dyDescent="0.25">
      <c r="B1" s="7"/>
      <c r="C1" s="8"/>
      <c r="D1" s="8"/>
      <c r="E1" s="9"/>
      <c r="F1" s="10"/>
      <c r="G1" s="10"/>
      <c r="H1" s="10"/>
      <c r="I1" s="10"/>
      <c r="J1" s="11"/>
      <c r="K1" s="12"/>
      <c r="O1" s="146" t="s">
        <v>71</v>
      </c>
      <c r="P1" s="146"/>
      <c r="Q1" s="146"/>
      <c r="R1" s="146"/>
      <c r="S1" s="146"/>
      <c r="T1" s="146"/>
    </row>
    <row r="4" spans="1:24" ht="72.75" customHeight="1" x14ac:dyDescent="0.25">
      <c r="A4" s="13" t="s">
        <v>2</v>
      </c>
      <c r="B4" s="14" t="s">
        <v>72</v>
      </c>
      <c r="C4" s="13" t="s">
        <v>4</v>
      </c>
      <c r="D4" s="14" t="s">
        <v>73</v>
      </c>
      <c r="E4" s="14" t="s">
        <v>74</v>
      </c>
      <c r="F4" s="15" t="s">
        <v>75</v>
      </c>
      <c r="G4" s="15" t="s">
        <v>76</v>
      </c>
      <c r="H4" s="15" t="s">
        <v>77</v>
      </c>
      <c r="I4" s="15" t="s">
        <v>78</v>
      </c>
      <c r="J4" s="15"/>
      <c r="K4" s="15" t="s">
        <v>79</v>
      </c>
      <c r="L4" s="16"/>
      <c r="M4" s="16">
        <v>2019</v>
      </c>
      <c r="N4" s="16" t="s">
        <v>80</v>
      </c>
      <c r="O4" s="16" t="s">
        <v>78</v>
      </c>
      <c r="P4" s="16"/>
      <c r="Q4" s="16"/>
      <c r="R4" s="16"/>
      <c r="S4" s="16"/>
      <c r="T4" s="16"/>
    </row>
    <row r="5" spans="1:24" s="20" customFormat="1" ht="47.25" customHeight="1" outlineLevel="1" x14ac:dyDescent="0.25">
      <c r="A5" s="18">
        <v>1</v>
      </c>
      <c r="B5" s="15"/>
      <c r="C5" s="19" t="s">
        <v>5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spans="1:24" s="20" customFormat="1" ht="47.25" customHeight="1" outlineLevel="2" x14ac:dyDescent="0.25">
      <c r="A6" s="18" t="s">
        <v>17</v>
      </c>
      <c r="B6" s="147" t="s">
        <v>81</v>
      </c>
      <c r="C6" s="21" t="s">
        <v>11</v>
      </c>
      <c r="D6" s="15"/>
      <c r="E6" s="15"/>
      <c r="F6" s="15"/>
      <c r="G6" s="15"/>
      <c r="H6" s="15"/>
      <c r="I6" s="15"/>
      <c r="J6" s="15"/>
      <c r="K6" s="15"/>
      <c r="L6" s="15"/>
      <c r="M6" s="22">
        <f>SUM(M7:M9)</f>
        <v>86079.1</v>
      </c>
      <c r="N6" s="23">
        <f>SUM(N7:N9)</f>
        <v>88508.1</v>
      </c>
      <c r="O6" s="23"/>
      <c r="P6" s="23">
        <f>SUM(P7:P9)</f>
        <v>88662.9</v>
      </c>
      <c r="Q6" s="15"/>
      <c r="R6" s="15"/>
      <c r="S6" s="15"/>
      <c r="T6" s="15"/>
    </row>
    <row r="7" spans="1:24" ht="47.25" customHeight="1" outlineLevel="3" x14ac:dyDescent="0.25">
      <c r="A7" s="24" t="s">
        <v>32</v>
      </c>
      <c r="B7" s="147"/>
      <c r="C7" s="25" t="s">
        <v>60</v>
      </c>
      <c r="D7" s="147" t="s">
        <v>82</v>
      </c>
      <c r="E7" s="26" t="s">
        <v>83</v>
      </c>
      <c r="F7" s="16" t="s">
        <v>84</v>
      </c>
      <c r="G7" s="27">
        <v>100</v>
      </c>
      <c r="H7" s="27">
        <v>100</v>
      </c>
      <c r="I7" s="27">
        <v>100</v>
      </c>
      <c r="J7" s="27"/>
      <c r="K7" s="27">
        <v>100</v>
      </c>
      <c r="L7" s="16"/>
      <c r="M7" s="28">
        <f>51852.4+1679.4</f>
        <v>53531.8</v>
      </c>
      <c r="N7" s="29">
        <f>53380.2+1739.2</f>
        <v>55119.399999999994</v>
      </c>
      <c r="O7" s="29"/>
      <c r="P7" s="30">
        <f>53368.7+1733.7</f>
        <v>55102.399999999994</v>
      </c>
      <c r="Q7" s="16"/>
      <c r="R7" s="16"/>
      <c r="S7" s="16"/>
      <c r="T7" s="16"/>
    </row>
    <row r="8" spans="1:24" ht="45" outlineLevel="3" x14ac:dyDescent="0.25">
      <c r="A8" s="24" t="s">
        <v>33</v>
      </c>
      <c r="B8" s="147"/>
      <c r="C8" s="25" t="s">
        <v>6</v>
      </c>
      <c r="D8" s="147"/>
      <c r="E8" s="26" t="s">
        <v>85</v>
      </c>
      <c r="F8" s="16" t="s">
        <v>84</v>
      </c>
      <c r="G8" s="27">
        <v>100</v>
      </c>
      <c r="H8" s="27">
        <v>100</v>
      </c>
      <c r="I8" s="27">
        <v>100</v>
      </c>
      <c r="J8" s="27"/>
      <c r="K8" s="27">
        <v>100</v>
      </c>
      <c r="L8" s="16"/>
      <c r="M8" s="28">
        <f>9998.9+64</f>
        <v>10062.9</v>
      </c>
      <c r="N8" s="29">
        <f>10462.3+64</f>
        <v>10526.3</v>
      </c>
      <c r="O8" s="29"/>
      <c r="P8" s="30">
        <f>10344.9+64</f>
        <v>10408.9</v>
      </c>
      <c r="Q8" s="16"/>
      <c r="R8" s="16"/>
      <c r="S8" s="16"/>
      <c r="T8" s="16"/>
    </row>
    <row r="9" spans="1:24" ht="45" outlineLevel="3" x14ac:dyDescent="0.25">
      <c r="A9" s="24" t="s">
        <v>34</v>
      </c>
      <c r="B9" s="147"/>
      <c r="C9" s="25" t="s">
        <v>62</v>
      </c>
      <c r="D9" s="147"/>
      <c r="E9" s="26" t="s">
        <v>86</v>
      </c>
      <c r="F9" s="16" t="s">
        <v>84</v>
      </c>
      <c r="G9" s="27">
        <v>100</v>
      </c>
      <c r="H9" s="27">
        <v>100</v>
      </c>
      <c r="I9" s="27">
        <v>100</v>
      </c>
      <c r="J9" s="27"/>
      <c r="K9" s="27">
        <v>100</v>
      </c>
      <c r="L9" s="16"/>
      <c r="M9" s="28">
        <f>22345.7+138.7</f>
        <v>22484.400000000001</v>
      </c>
      <c r="N9" s="29">
        <f>22723.7+138.7</f>
        <v>22862.400000000001</v>
      </c>
      <c r="O9" s="29"/>
      <c r="P9" s="30">
        <f>23012.9+138.7</f>
        <v>23151.600000000002</v>
      </c>
      <c r="Q9" s="16"/>
      <c r="R9" s="16"/>
      <c r="S9" s="16"/>
      <c r="T9" s="16"/>
    </row>
    <row r="10" spans="1:24" s="20" customFormat="1" ht="47.25" customHeight="1" outlineLevel="2" x14ac:dyDescent="0.25">
      <c r="A10" s="18" t="s">
        <v>18</v>
      </c>
      <c r="B10" s="147"/>
      <c r="C10" s="21" t="s">
        <v>12</v>
      </c>
      <c r="D10" s="15"/>
      <c r="E10" s="26"/>
      <c r="F10" s="15"/>
      <c r="G10" s="15"/>
      <c r="H10" s="15"/>
      <c r="I10" s="15"/>
      <c r="J10" s="15"/>
      <c r="K10" s="15"/>
      <c r="L10" s="15"/>
      <c r="M10" s="15">
        <f>SUM(M11:M14)</f>
        <v>45</v>
      </c>
      <c r="N10" s="15"/>
      <c r="O10" s="15"/>
      <c r="P10" s="15"/>
      <c r="Q10" s="15"/>
      <c r="R10" s="15"/>
      <c r="S10" s="15"/>
      <c r="T10" s="15"/>
    </row>
    <row r="11" spans="1:24" ht="47.25" customHeight="1" outlineLevel="3" x14ac:dyDescent="0.25">
      <c r="A11" s="24" t="s">
        <v>35</v>
      </c>
      <c r="B11" s="147"/>
      <c r="C11" s="25" t="s">
        <v>60</v>
      </c>
      <c r="D11" s="147" t="s">
        <v>87</v>
      </c>
      <c r="E11" s="147" t="s">
        <v>88</v>
      </c>
      <c r="F11" s="148" t="s">
        <v>84</v>
      </c>
      <c r="G11" s="148">
        <f>(M11+M12+M13+M14)/M10*100</f>
        <v>100</v>
      </c>
      <c r="H11" s="149">
        <v>100</v>
      </c>
      <c r="I11" s="149">
        <v>100</v>
      </c>
      <c r="J11" s="31"/>
      <c r="K11" s="149">
        <v>100</v>
      </c>
      <c r="L11" s="16"/>
      <c r="M11" s="16">
        <v>18</v>
      </c>
      <c r="N11" s="16"/>
      <c r="O11" s="16"/>
      <c r="P11" s="16"/>
      <c r="Q11" s="16"/>
      <c r="R11" s="16"/>
      <c r="S11" s="16"/>
      <c r="T11" s="16"/>
    </row>
    <row r="12" spans="1:24" ht="47.25" customHeight="1" outlineLevel="3" x14ac:dyDescent="0.25">
      <c r="A12" s="24" t="s">
        <v>36</v>
      </c>
      <c r="B12" s="147"/>
      <c r="C12" s="25" t="s">
        <v>6</v>
      </c>
      <c r="D12" s="147"/>
      <c r="E12" s="147"/>
      <c r="F12" s="148"/>
      <c r="G12" s="148"/>
      <c r="H12" s="150"/>
      <c r="I12" s="150"/>
      <c r="J12" s="32"/>
      <c r="K12" s="150"/>
      <c r="L12" s="16"/>
      <c r="M12" s="16">
        <v>5</v>
      </c>
      <c r="N12" s="16"/>
      <c r="O12" s="16"/>
      <c r="P12" s="16"/>
      <c r="Q12" s="16"/>
      <c r="R12" s="16"/>
      <c r="S12" s="16"/>
      <c r="T12" s="16"/>
    </row>
    <row r="13" spans="1:24" ht="47.25" customHeight="1" outlineLevel="3" x14ac:dyDescent="0.25">
      <c r="A13" s="24" t="s">
        <v>37</v>
      </c>
      <c r="B13" s="147"/>
      <c r="C13" s="25" t="s">
        <v>62</v>
      </c>
      <c r="D13" s="147"/>
      <c r="E13" s="147"/>
      <c r="F13" s="148"/>
      <c r="G13" s="148"/>
      <c r="H13" s="150"/>
      <c r="I13" s="150"/>
      <c r="J13" s="32"/>
      <c r="K13" s="150"/>
      <c r="L13" s="16"/>
      <c r="M13" s="16">
        <v>9</v>
      </c>
      <c r="N13" s="16"/>
      <c r="O13" s="16"/>
      <c r="P13" s="16"/>
      <c r="Q13" s="16"/>
      <c r="R13" s="16"/>
      <c r="S13" s="16"/>
      <c r="T13" s="16"/>
    </row>
    <row r="14" spans="1:24" ht="47.25" customHeight="1" outlineLevel="3" x14ac:dyDescent="0.25">
      <c r="A14" s="24" t="s">
        <v>38</v>
      </c>
      <c r="B14" s="147"/>
      <c r="C14" s="25" t="s">
        <v>61</v>
      </c>
      <c r="D14" s="147"/>
      <c r="E14" s="147"/>
      <c r="F14" s="148"/>
      <c r="G14" s="148"/>
      <c r="H14" s="151"/>
      <c r="I14" s="151"/>
      <c r="J14" s="33"/>
      <c r="K14" s="151"/>
      <c r="L14" s="16"/>
      <c r="M14" s="16">
        <v>13</v>
      </c>
      <c r="N14" s="16"/>
      <c r="O14" s="16"/>
      <c r="P14" s="16"/>
      <c r="Q14" s="16"/>
      <c r="R14" s="16"/>
      <c r="S14" s="16"/>
      <c r="T14" s="16"/>
    </row>
    <row r="15" spans="1:24" s="20" customFormat="1" ht="141" customHeight="1" outlineLevel="2" x14ac:dyDescent="0.25">
      <c r="A15" s="18" t="s">
        <v>19</v>
      </c>
      <c r="B15" s="147"/>
      <c r="C15" s="21" t="s">
        <v>89</v>
      </c>
      <c r="D15" s="15"/>
      <c r="E15" s="15"/>
      <c r="F15" s="15"/>
      <c r="G15" s="15"/>
      <c r="H15" s="15"/>
      <c r="I15" s="15"/>
      <c r="J15" s="15"/>
      <c r="K15" s="15"/>
      <c r="L15" s="15"/>
      <c r="M15" s="15">
        <f>SUM(M16:M19)</f>
        <v>15</v>
      </c>
      <c r="N15" s="15">
        <f>SUM(N16:N19)</f>
        <v>17</v>
      </c>
      <c r="O15" s="15">
        <f>SUM(O16:O19)</f>
        <v>15</v>
      </c>
      <c r="P15" s="15">
        <f>SUM(P16:P19)</f>
        <v>17</v>
      </c>
      <c r="Q15" s="15"/>
      <c r="R15" s="15"/>
      <c r="S15" s="15"/>
      <c r="T15" s="15"/>
    </row>
    <row r="16" spans="1:24" ht="22.5" customHeight="1" outlineLevel="3" x14ac:dyDescent="0.25">
      <c r="A16" s="24" t="s">
        <v>39</v>
      </c>
      <c r="B16" s="147"/>
      <c r="C16" s="25" t="s">
        <v>60</v>
      </c>
      <c r="D16" s="152" t="s">
        <v>90</v>
      </c>
      <c r="E16" s="147" t="s">
        <v>91</v>
      </c>
      <c r="F16" s="147"/>
      <c r="G16" s="155">
        <f>M15/50*100</f>
        <v>30</v>
      </c>
      <c r="H16" s="155">
        <f>N15/43*100</f>
        <v>39.534883720930232</v>
      </c>
      <c r="I16" s="155">
        <f>O15/43*100</f>
        <v>34.883720930232556</v>
      </c>
      <c r="J16" s="34"/>
      <c r="K16" s="155">
        <f>P15/43*100</f>
        <v>39.534883720930232</v>
      </c>
      <c r="M16" s="16">
        <v>9</v>
      </c>
      <c r="N16" s="16">
        <v>6</v>
      </c>
      <c r="O16" s="16">
        <v>9</v>
      </c>
      <c r="P16" s="16">
        <v>7</v>
      </c>
      <c r="Q16" s="16"/>
      <c r="R16" s="16"/>
      <c r="S16" s="16"/>
      <c r="T16" s="16"/>
      <c r="U16" s="147" t="s">
        <v>92</v>
      </c>
      <c r="V16" s="147"/>
      <c r="W16" s="147"/>
      <c r="X16" s="147"/>
    </row>
    <row r="17" spans="1:25" ht="27" customHeight="1" outlineLevel="3" x14ac:dyDescent="0.25">
      <c r="A17" s="24" t="s">
        <v>40</v>
      </c>
      <c r="B17" s="147"/>
      <c r="C17" s="25" t="s">
        <v>6</v>
      </c>
      <c r="D17" s="153"/>
      <c r="E17" s="147"/>
      <c r="F17" s="148"/>
      <c r="G17" s="156"/>
      <c r="H17" s="156"/>
      <c r="I17" s="156"/>
      <c r="J17" s="35"/>
      <c r="K17" s="156"/>
      <c r="M17" s="16">
        <v>1</v>
      </c>
      <c r="N17" s="16">
        <v>3</v>
      </c>
      <c r="O17" s="16">
        <v>1</v>
      </c>
      <c r="P17" s="16">
        <v>3</v>
      </c>
      <c r="Q17" s="16"/>
      <c r="R17" s="16"/>
      <c r="S17" s="16"/>
      <c r="T17" s="16"/>
      <c r="U17" s="147"/>
      <c r="V17" s="147"/>
      <c r="W17" s="147"/>
      <c r="X17" s="147"/>
    </row>
    <row r="18" spans="1:25" ht="40.5" customHeight="1" outlineLevel="3" x14ac:dyDescent="0.25">
      <c r="A18" s="24" t="s">
        <v>41</v>
      </c>
      <c r="B18" s="147"/>
      <c r="C18" s="25" t="s">
        <v>62</v>
      </c>
      <c r="D18" s="153"/>
      <c r="E18" s="147"/>
      <c r="F18" s="148"/>
      <c r="G18" s="156"/>
      <c r="H18" s="156"/>
      <c r="I18" s="156"/>
      <c r="J18" s="35"/>
      <c r="K18" s="156"/>
      <c r="M18" s="16">
        <v>3</v>
      </c>
      <c r="N18" s="16">
        <v>0</v>
      </c>
      <c r="O18" s="16">
        <v>2</v>
      </c>
      <c r="P18" s="16">
        <v>0</v>
      </c>
      <c r="Q18" s="16"/>
      <c r="R18" s="16"/>
      <c r="S18" s="16"/>
      <c r="T18" s="16"/>
      <c r="U18" s="147"/>
      <c r="V18" s="147"/>
      <c r="W18" s="147"/>
      <c r="X18" s="147"/>
    </row>
    <row r="19" spans="1:25" ht="27.75" customHeight="1" outlineLevel="3" x14ac:dyDescent="0.25">
      <c r="A19" s="24" t="s">
        <v>42</v>
      </c>
      <c r="B19" s="147"/>
      <c r="C19" s="36" t="s">
        <v>61</v>
      </c>
      <c r="D19" s="153"/>
      <c r="E19" s="147"/>
      <c r="F19" s="148"/>
      <c r="G19" s="157"/>
      <c r="H19" s="157"/>
      <c r="I19" s="157"/>
      <c r="J19" s="37"/>
      <c r="K19" s="157"/>
      <c r="M19" s="16">
        <v>2</v>
      </c>
      <c r="N19" s="16">
        <v>8</v>
      </c>
      <c r="O19" s="16">
        <v>3</v>
      </c>
      <c r="P19" s="16">
        <v>7</v>
      </c>
      <c r="Q19" s="16"/>
      <c r="R19" s="16"/>
      <c r="S19" s="16"/>
      <c r="T19" s="16"/>
      <c r="U19" s="147"/>
      <c r="V19" s="147"/>
      <c r="W19" s="147"/>
      <c r="X19" s="147"/>
    </row>
    <row r="20" spans="1:25" ht="147.75" customHeight="1" outlineLevel="3" x14ac:dyDescent="0.25">
      <c r="A20" s="24"/>
      <c r="B20" s="147"/>
      <c r="C20" s="38"/>
      <c r="D20" s="154"/>
      <c r="E20" s="39" t="s">
        <v>93</v>
      </c>
      <c r="F20" s="24"/>
      <c r="G20" s="27">
        <f>M20/18*100</f>
        <v>5.5555555555555554</v>
      </c>
      <c r="H20" s="27">
        <f>N20/18*100</f>
        <v>5.5555555555555554</v>
      </c>
      <c r="I20" s="27"/>
      <c r="J20" s="27"/>
      <c r="K20" s="27">
        <f>P20/18*100</f>
        <v>27.777777777777779</v>
      </c>
      <c r="M20" s="16">
        <v>1</v>
      </c>
      <c r="N20" s="16">
        <v>1</v>
      </c>
      <c r="O20" s="16"/>
      <c r="P20" s="16">
        <f>4+1</f>
        <v>5</v>
      </c>
      <c r="Q20" s="16"/>
      <c r="R20" s="16"/>
      <c r="S20" s="16"/>
      <c r="T20" s="16"/>
      <c r="U20" s="158" t="s">
        <v>94</v>
      </c>
      <c r="V20" s="159"/>
      <c r="W20" s="159"/>
      <c r="X20" s="159"/>
    </row>
    <row r="21" spans="1:25" ht="22.5" customHeight="1" outlineLevel="3" x14ac:dyDescent="0.25">
      <c r="A21" s="24" t="s">
        <v>39</v>
      </c>
      <c r="B21" s="147"/>
      <c r="C21" s="25" t="s">
        <v>60</v>
      </c>
      <c r="D21" s="40"/>
      <c r="E21" s="147" t="s">
        <v>91</v>
      </c>
      <c r="F21" s="147"/>
      <c r="G21" s="155">
        <f>M20/50*100</f>
        <v>2</v>
      </c>
      <c r="H21" s="155">
        <f>N20/43*100</f>
        <v>2.3255813953488373</v>
      </c>
      <c r="I21" s="34"/>
      <c r="J21" s="34"/>
      <c r="K21" s="155">
        <f>P20/43*100</f>
        <v>11.627906976744185</v>
      </c>
      <c r="M21" s="16">
        <v>9</v>
      </c>
      <c r="N21" s="16">
        <v>6</v>
      </c>
      <c r="O21" s="16"/>
      <c r="P21" s="16">
        <v>6</v>
      </c>
      <c r="Q21" s="16"/>
      <c r="R21" s="16"/>
      <c r="S21" s="16"/>
      <c r="T21" s="16"/>
      <c r="U21" s="147" t="s">
        <v>92</v>
      </c>
      <c r="V21" s="147"/>
      <c r="W21" s="147"/>
      <c r="X21" s="147"/>
    </row>
    <row r="22" spans="1:25" ht="27" customHeight="1" outlineLevel="3" x14ac:dyDescent="0.25">
      <c r="A22" s="24" t="s">
        <v>40</v>
      </c>
      <c r="B22" s="147"/>
      <c r="C22" s="25" t="s">
        <v>6</v>
      </c>
      <c r="D22" s="40"/>
      <c r="E22" s="147"/>
      <c r="F22" s="148"/>
      <c r="G22" s="156"/>
      <c r="H22" s="156"/>
      <c r="I22" s="35"/>
      <c r="J22" s="35"/>
      <c r="K22" s="156"/>
      <c r="M22" s="16">
        <v>1</v>
      </c>
      <c r="N22" s="16">
        <v>3</v>
      </c>
      <c r="O22" s="16"/>
      <c r="P22" s="16">
        <v>2</v>
      </c>
      <c r="Q22" s="16"/>
      <c r="R22" s="16"/>
      <c r="S22" s="16"/>
      <c r="T22" s="16"/>
      <c r="U22" s="147"/>
      <c r="V22" s="147"/>
      <c r="W22" s="147"/>
      <c r="X22" s="147"/>
    </row>
    <row r="23" spans="1:25" ht="40.5" customHeight="1" outlineLevel="3" x14ac:dyDescent="0.25">
      <c r="A23" s="24" t="s">
        <v>41</v>
      </c>
      <c r="B23" s="147"/>
      <c r="C23" s="25" t="s">
        <v>62</v>
      </c>
      <c r="D23" s="40"/>
      <c r="E23" s="147"/>
      <c r="F23" s="148"/>
      <c r="G23" s="156"/>
      <c r="H23" s="156"/>
      <c r="I23" s="35"/>
      <c r="J23" s="35"/>
      <c r="K23" s="156"/>
      <c r="M23" s="16">
        <v>0</v>
      </c>
      <c r="N23" s="16">
        <v>0</v>
      </c>
      <c r="O23" s="16"/>
      <c r="P23" s="16">
        <v>0</v>
      </c>
      <c r="Q23" s="16"/>
      <c r="R23" s="16"/>
      <c r="S23" s="16"/>
      <c r="T23" s="16"/>
      <c r="U23" s="147"/>
      <c r="V23" s="147"/>
      <c r="W23" s="147"/>
      <c r="X23" s="147"/>
    </row>
    <row r="24" spans="1:25" ht="27.75" customHeight="1" outlineLevel="3" x14ac:dyDescent="0.25">
      <c r="A24" s="24" t="s">
        <v>42</v>
      </c>
      <c r="B24" s="147"/>
      <c r="C24" s="36" t="s">
        <v>61</v>
      </c>
      <c r="D24" s="40"/>
      <c r="E24" s="147"/>
      <c r="F24" s="148"/>
      <c r="G24" s="157"/>
      <c r="H24" s="157"/>
      <c r="I24" s="37"/>
      <c r="J24" s="37"/>
      <c r="K24" s="157"/>
      <c r="M24" s="16">
        <v>2</v>
      </c>
      <c r="N24" s="16">
        <v>8</v>
      </c>
      <c r="O24" s="16"/>
      <c r="P24" s="16">
        <v>2</v>
      </c>
      <c r="Q24" s="16"/>
      <c r="R24" s="16"/>
      <c r="S24" s="16"/>
      <c r="T24" s="16"/>
      <c r="U24" s="147"/>
      <c r="V24" s="147"/>
      <c r="W24" s="147"/>
      <c r="X24" s="147"/>
    </row>
    <row r="25" spans="1:25" s="41" customFormat="1" ht="47.25" customHeight="1" outlineLevel="2" x14ac:dyDescent="0.25">
      <c r="A25" s="18" t="s">
        <v>53</v>
      </c>
      <c r="B25" s="147"/>
      <c r="C25" s="21" t="s">
        <v>95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</row>
    <row r="26" spans="1:25" ht="78.75" customHeight="1" outlineLevel="3" x14ac:dyDescent="0.25">
      <c r="A26" s="24" t="s">
        <v>55</v>
      </c>
      <c r="B26" s="147"/>
      <c r="C26" s="42" t="s">
        <v>59</v>
      </c>
      <c r="D26" s="147" t="s">
        <v>96</v>
      </c>
      <c r="E26" s="166" t="s">
        <v>97</v>
      </c>
      <c r="F26" s="148" t="s">
        <v>84</v>
      </c>
      <c r="G26" s="148">
        <v>100</v>
      </c>
      <c r="H26" s="149">
        <v>100</v>
      </c>
      <c r="I26" s="31"/>
      <c r="J26" s="31"/>
      <c r="K26" s="149">
        <v>100</v>
      </c>
      <c r="L26" s="148"/>
      <c r="M26" s="148">
        <v>100</v>
      </c>
      <c r="N26" s="16"/>
      <c r="O26" s="16"/>
      <c r="P26" s="16"/>
      <c r="Q26" s="16"/>
      <c r="R26" s="16"/>
      <c r="S26" s="16"/>
      <c r="T26" s="16"/>
    </row>
    <row r="27" spans="1:25" ht="45" outlineLevel="3" x14ac:dyDescent="0.25">
      <c r="A27" s="24" t="s">
        <v>56</v>
      </c>
      <c r="B27" s="147"/>
      <c r="C27" s="25" t="s">
        <v>54</v>
      </c>
      <c r="D27" s="147"/>
      <c r="E27" s="166"/>
      <c r="F27" s="148"/>
      <c r="G27" s="148"/>
      <c r="H27" s="151"/>
      <c r="I27" s="33"/>
      <c r="J27" s="33"/>
      <c r="K27" s="151"/>
      <c r="L27" s="148"/>
      <c r="M27" s="148"/>
      <c r="N27" s="16"/>
      <c r="O27" s="16"/>
      <c r="P27" s="16"/>
      <c r="Q27" s="16"/>
      <c r="R27" s="16"/>
      <c r="S27" s="16"/>
      <c r="T27" s="16"/>
    </row>
    <row r="28" spans="1:25" ht="75" outlineLevel="3" x14ac:dyDescent="0.25">
      <c r="A28" s="24" t="s">
        <v>57</v>
      </c>
      <c r="B28" s="147"/>
      <c r="C28" s="25" t="s">
        <v>58</v>
      </c>
      <c r="D28" s="26" t="s">
        <v>98</v>
      </c>
      <c r="E28" s="26" t="s">
        <v>99</v>
      </c>
      <c r="F28" s="16" t="s">
        <v>100</v>
      </c>
      <c r="G28" s="16">
        <v>11</v>
      </c>
      <c r="H28" s="16">
        <v>12</v>
      </c>
      <c r="I28" s="16"/>
      <c r="J28" s="16"/>
      <c r="K28" s="16">
        <v>13</v>
      </c>
      <c r="L28" s="16"/>
      <c r="M28" s="16"/>
      <c r="N28" s="16"/>
      <c r="O28" s="16"/>
      <c r="P28" s="16"/>
      <c r="Q28" s="16"/>
      <c r="R28" s="16"/>
      <c r="S28" s="16"/>
      <c r="T28" s="16"/>
      <c r="U28" s="162" t="s">
        <v>101</v>
      </c>
      <c r="V28" s="163"/>
      <c r="W28" s="163"/>
      <c r="X28" s="163"/>
    </row>
    <row r="29" spans="1:25" s="20" customFormat="1" ht="47.25" customHeight="1" outlineLevel="1" x14ac:dyDescent="0.25">
      <c r="A29" s="43">
        <v>2</v>
      </c>
      <c r="B29" s="152" t="s">
        <v>102</v>
      </c>
      <c r="C29" s="44" t="s">
        <v>31</v>
      </c>
      <c r="D29" s="152" t="s">
        <v>103</v>
      </c>
      <c r="E29" s="39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</row>
    <row r="30" spans="1:25" s="45" customFormat="1" ht="30.75" thickBot="1" x14ac:dyDescent="0.3">
      <c r="B30" s="153"/>
      <c r="C30" s="46" t="s">
        <v>158</v>
      </c>
      <c r="D30" s="153"/>
      <c r="E30" s="47">
        <v>0</v>
      </c>
      <c r="F30" s="47">
        <v>3</v>
      </c>
      <c r="G30" s="47">
        <v>0</v>
      </c>
      <c r="H30" s="47">
        <v>3</v>
      </c>
      <c r="I30" s="47">
        <v>0</v>
      </c>
      <c r="J30" s="47">
        <v>0</v>
      </c>
      <c r="K30" s="48">
        <v>0</v>
      </c>
      <c r="L30" s="49"/>
      <c r="M30" s="49"/>
      <c r="N30" s="49"/>
      <c r="O30" s="49"/>
      <c r="P30" s="49"/>
      <c r="Q30" s="49"/>
      <c r="R30" s="49"/>
      <c r="S30" s="49"/>
      <c r="T30" s="49"/>
    </row>
    <row r="31" spans="1:25" s="45" customFormat="1" ht="15.75" thickBot="1" x14ac:dyDescent="0.3">
      <c r="B31" s="153"/>
      <c r="C31" s="46" t="s">
        <v>159</v>
      </c>
      <c r="D31" s="153"/>
      <c r="E31" s="47">
        <v>0</v>
      </c>
      <c r="F31" s="47">
        <v>4</v>
      </c>
      <c r="G31" s="47">
        <v>0</v>
      </c>
      <c r="H31" s="47">
        <v>4</v>
      </c>
      <c r="I31" s="47">
        <v>0</v>
      </c>
      <c r="J31" s="47">
        <v>0</v>
      </c>
      <c r="K31" s="48">
        <v>4</v>
      </c>
      <c r="L31" s="49"/>
      <c r="M31" s="49"/>
      <c r="N31" s="49"/>
      <c r="O31" s="49"/>
      <c r="P31" s="49"/>
      <c r="Q31" s="49"/>
      <c r="R31" s="49"/>
      <c r="S31" s="49"/>
      <c r="T31" s="49"/>
      <c r="U31" s="164" t="s">
        <v>165</v>
      </c>
      <c r="V31" s="165"/>
      <c r="W31" s="165"/>
      <c r="X31" s="165"/>
    </row>
    <row r="32" spans="1:25" s="45" customFormat="1" ht="60.75" thickBot="1" x14ac:dyDescent="0.3">
      <c r="B32" s="153"/>
      <c r="C32" s="46" t="s">
        <v>160</v>
      </c>
      <c r="D32" s="153"/>
      <c r="E32" s="47">
        <v>0</v>
      </c>
      <c r="F32" s="47">
        <v>1</v>
      </c>
      <c r="G32" s="47">
        <v>0</v>
      </c>
      <c r="H32" s="47">
        <v>1</v>
      </c>
      <c r="I32" s="47">
        <v>0</v>
      </c>
      <c r="J32" s="47">
        <v>0</v>
      </c>
      <c r="K32" s="48">
        <v>4</v>
      </c>
      <c r="L32" s="49"/>
      <c r="M32" s="49"/>
      <c r="N32" s="49"/>
      <c r="O32" s="49"/>
      <c r="P32" s="49"/>
      <c r="Q32" s="49"/>
      <c r="R32" s="49"/>
      <c r="S32" s="49"/>
      <c r="T32" s="49"/>
      <c r="U32" s="164" t="s">
        <v>163</v>
      </c>
      <c r="V32" s="165"/>
      <c r="W32" s="165"/>
      <c r="X32" s="165"/>
      <c r="Y32" s="45" t="s">
        <v>164</v>
      </c>
    </row>
    <row r="33" spans="1:27" ht="45" outlineLevel="3" x14ac:dyDescent="0.25">
      <c r="A33" s="24" t="s">
        <v>43</v>
      </c>
      <c r="B33" s="153"/>
      <c r="C33" s="25" t="s">
        <v>104</v>
      </c>
      <c r="D33" s="153"/>
      <c r="E33" s="50" t="s">
        <v>105</v>
      </c>
      <c r="F33" s="16" t="s">
        <v>106</v>
      </c>
      <c r="G33" s="16">
        <v>1</v>
      </c>
      <c r="H33" s="16">
        <v>0</v>
      </c>
      <c r="I33" s="16"/>
      <c r="J33" s="16"/>
      <c r="K33" s="16">
        <v>0</v>
      </c>
      <c r="L33" s="16"/>
      <c r="M33" s="16"/>
      <c r="N33" s="16"/>
      <c r="O33" s="16"/>
      <c r="P33" s="16"/>
      <c r="Q33" s="16"/>
      <c r="R33" s="16"/>
      <c r="S33" s="16"/>
      <c r="T33" s="16"/>
      <c r="U33" s="162" t="s">
        <v>107</v>
      </c>
      <c r="V33" s="163"/>
      <c r="W33" s="163"/>
      <c r="X33" s="163"/>
    </row>
    <row r="34" spans="1:27" ht="60" outlineLevel="3" x14ac:dyDescent="0.25">
      <c r="A34" s="24" t="s">
        <v>44</v>
      </c>
      <c r="B34" s="153"/>
      <c r="C34" s="25" t="s">
        <v>16</v>
      </c>
      <c r="D34" s="153"/>
      <c r="E34" s="50" t="s">
        <v>108</v>
      </c>
      <c r="F34" s="16" t="s">
        <v>109</v>
      </c>
      <c r="G34" s="16">
        <v>10</v>
      </c>
      <c r="H34" s="16">
        <v>10</v>
      </c>
      <c r="I34" s="16"/>
      <c r="J34" s="16"/>
      <c r="K34" s="16">
        <v>10</v>
      </c>
      <c r="L34" s="16"/>
      <c r="M34" s="16"/>
      <c r="N34" s="16"/>
      <c r="O34" s="16"/>
      <c r="P34" s="16"/>
      <c r="Q34" s="16"/>
      <c r="R34" s="16"/>
      <c r="S34" s="16"/>
      <c r="T34" s="16"/>
    </row>
    <row r="35" spans="1:27" ht="175.5" customHeight="1" outlineLevel="3" x14ac:dyDescent="0.25">
      <c r="A35" s="24" t="s">
        <v>110</v>
      </c>
      <c r="B35" s="153"/>
      <c r="C35" s="25" t="s">
        <v>111</v>
      </c>
      <c r="D35" s="153"/>
      <c r="E35" s="152" t="s">
        <v>112</v>
      </c>
      <c r="F35" s="149" t="s">
        <v>113</v>
      </c>
      <c r="G35" s="149">
        <v>6</v>
      </c>
      <c r="H35" s="149">
        <v>1</v>
      </c>
      <c r="I35" s="31"/>
      <c r="J35" s="31"/>
      <c r="K35" s="149">
        <v>7</v>
      </c>
      <c r="L35" s="16"/>
      <c r="M35" s="16">
        <v>1</v>
      </c>
      <c r="N35" s="16"/>
      <c r="O35" s="16"/>
      <c r="P35" s="16"/>
      <c r="Q35" s="16"/>
      <c r="R35" s="16"/>
      <c r="S35" s="16"/>
      <c r="T35" s="16"/>
      <c r="U35" s="160" t="s">
        <v>114</v>
      </c>
      <c r="V35" s="161"/>
      <c r="W35" s="161"/>
      <c r="X35" s="161"/>
      <c r="Y35" s="161" t="s">
        <v>168</v>
      </c>
      <c r="Z35" s="161"/>
      <c r="AA35" s="161"/>
    </row>
    <row r="36" spans="1:27" ht="60" outlineLevel="3" x14ac:dyDescent="0.25">
      <c r="A36" s="24"/>
      <c r="B36" s="154"/>
      <c r="C36" s="25" t="s">
        <v>115</v>
      </c>
      <c r="D36" s="154"/>
      <c r="E36" s="154"/>
      <c r="F36" s="151"/>
      <c r="G36" s="151"/>
      <c r="H36" s="151"/>
      <c r="I36" s="33"/>
      <c r="J36" s="33"/>
      <c r="K36" s="151"/>
      <c r="L36" s="16"/>
      <c r="M36" s="16"/>
      <c r="N36" s="16"/>
      <c r="O36" s="16"/>
      <c r="P36" s="16"/>
      <c r="Q36" s="16"/>
      <c r="R36" s="16"/>
      <c r="S36" s="16"/>
      <c r="T36" s="16"/>
    </row>
    <row r="37" spans="1:27" s="20" customFormat="1" ht="76.5" customHeight="1" outlineLevel="1" x14ac:dyDescent="0.25">
      <c r="A37" s="18">
        <v>3</v>
      </c>
      <c r="B37" s="147" t="s">
        <v>116</v>
      </c>
      <c r="C37" s="51" t="s">
        <v>13</v>
      </c>
      <c r="D37" s="26"/>
      <c r="E37" s="39"/>
      <c r="F37" s="15"/>
      <c r="G37" s="15"/>
      <c r="H37" s="15"/>
      <c r="I37" s="15"/>
      <c r="J37" s="15"/>
      <c r="K37" s="15"/>
      <c r="L37" s="15"/>
      <c r="M37" s="22">
        <v>65992.3</v>
      </c>
      <c r="N37" s="15">
        <v>61824</v>
      </c>
      <c r="O37" s="15"/>
      <c r="P37" s="15">
        <v>62856.6</v>
      </c>
      <c r="Q37" s="15"/>
      <c r="R37" s="15"/>
      <c r="S37" s="15"/>
      <c r="T37" s="15"/>
    </row>
    <row r="38" spans="1:27" ht="90" customHeight="1" outlineLevel="2" x14ac:dyDescent="0.25">
      <c r="A38" s="24" t="s">
        <v>45</v>
      </c>
      <c r="B38" s="147"/>
      <c r="C38" s="2" t="s">
        <v>7</v>
      </c>
      <c r="D38" s="26" t="s">
        <v>117</v>
      </c>
      <c r="E38" s="52" t="s">
        <v>118</v>
      </c>
      <c r="F38" s="16" t="s">
        <v>84</v>
      </c>
      <c r="G38" s="27">
        <v>100</v>
      </c>
      <c r="H38" s="27">
        <v>100</v>
      </c>
      <c r="I38" s="27"/>
      <c r="J38" s="27"/>
      <c r="K38" s="27">
        <v>100</v>
      </c>
      <c r="L38" s="16"/>
      <c r="M38" s="28">
        <f>60459.9+1762.7</f>
        <v>62222.6</v>
      </c>
      <c r="N38" s="16">
        <v>60189</v>
      </c>
      <c r="O38" s="16"/>
      <c r="P38" s="16">
        <v>61107.4</v>
      </c>
      <c r="Q38" s="16"/>
      <c r="R38" s="16"/>
      <c r="S38" s="16"/>
      <c r="T38" s="16"/>
    </row>
    <row r="39" spans="1:27" ht="90" customHeight="1" outlineLevel="2" x14ac:dyDescent="0.25">
      <c r="A39" s="24" t="s">
        <v>46</v>
      </c>
      <c r="B39" s="147"/>
      <c r="C39" s="2" t="s">
        <v>8</v>
      </c>
      <c r="D39" s="26" t="s">
        <v>119</v>
      </c>
      <c r="E39" s="52" t="s">
        <v>120</v>
      </c>
      <c r="F39" s="16" t="s">
        <v>121</v>
      </c>
      <c r="G39" s="16">
        <v>71</v>
      </c>
      <c r="H39" s="16">
        <v>71</v>
      </c>
      <c r="I39" s="16"/>
      <c r="J39" s="16"/>
      <c r="K39" s="16">
        <v>71</v>
      </c>
      <c r="L39" s="16"/>
      <c r="M39" s="28">
        <v>2125.1999999999998</v>
      </c>
      <c r="N39" s="16"/>
      <c r="O39" s="16"/>
      <c r="P39" s="16"/>
      <c r="Q39" s="16"/>
      <c r="R39" s="16"/>
      <c r="S39" s="16"/>
      <c r="T39" s="16"/>
    </row>
    <row r="40" spans="1:27" s="20" customFormat="1" ht="61.5" customHeight="1" outlineLevel="1" x14ac:dyDescent="0.25">
      <c r="A40" s="18">
        <v>4</v>
      </c>
      <c r="B40" s="147" t="s">
        <v>122</v>
      </c>
      <c r="C40" s="51" t="s">
        <v>14</v>
      </c>
      <c r="D40" s="15"/>
      <c r="E40" s="13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</row>
    <row r="41" spans="1:27" ht="96.75" customHeight="1" outlineLevel="2" x14ac:dyDescent="0.25">
      <c r="A41" s="24" t="s">
        <v>47</v>
      </c>
      <c r="B41" s="147"/>
      <c r="C41" s="167" t="s">
        <v>9</v>
      </c>
      <c r="D41" s="168" t="s">
        <v>123</v>
      </c>
      <c r="E41" s="52" t="s">
        <v>124</v>
      </c>
      <c r="F41" s="16" t="s">
        <v>125</v>
      </c>
      <c r="G41" s="16">
        <v>180</v>
      </c>
      <c r="H41" s="16">
        <v>180</v>
      </c>
      <c r="I41" s="16"/>
      <c r="J41" s="16"/>
      <c r="K41" s="16">
        <v>180</v>
      </c>
      <c r="L41" s="16"/>
      <c r="M41" s="16"/>
      <c r="N41" s="16"/>
      <c r="O41" s="16"/>
      <c r="P41" s="16"/>
      <c r="Q41" s="16"/>
      <c r="R41" s="16"/>
      <c r="S41" s="16"/>
      <c r="T41" s="16"/>
    </row>
    <row r="42" spans="1:27" ht="96.75" customHeight="1" outlineLevel="2" x14ac:dyDescent="0.25">
      <c r="A42" s="24"/>
      <c r="B42" s="147"/>
      <c r="C42" s="167"/>
      <c r="D42" s="168"/>
      <c r="E42" s="52" t="s">
        <v>126</v>
      </c>
      <c r="F42" s="16" t="s">
        <v>125</v>
      </c>
      <c r="G42" s="16">
        <v>45</v>
      </c>
      <c r="H42" s="16">
        <v>45</v>
      </c>
      <c r="I42" s="16"/>
      <c r="J42" s="16"/>
      <c r="K42" s="16">
        <v>45</v>
      </c>
      <c r="L42" s="16"/>
      <c r="M42" s="16"/>
      <c r="N42" s="16"/>
      <c r="O42" s="16"/>
      <c r="P42" s="16"/>
      <c r="Q42" s="16"/>
      <c r="R42" s="16"/>
      <c r="S42" s="16"/>
      <c r="T42" s="16"/>
    </row>
    <row r="43" spans="1:27" ht="66" customHeight="1" outlineLevel="2" x14ac:dyDescent="0.25">
      <c r="A43" s="24" t="s">
        <v>48</v>
      </c>
      <c r="B43" s="147"/>
      <c r="C43" s="2" t="s">
        <v>10</v>
      </c>
      <c r="D43" s="169" t="s">
        <v>127</v>
      </c>
      <c r="E43" s="52" t="s">
        <v>128</v>
      </c>
      <c r="F43" s="16" t="s">
        <v>125</v>
      </c>
      <c r="G43" s="16">
        <v>26</v>
      </c>
      <c r="H43" s="16">
        <v>26</v>
      </c>
      <c r="I43" s="16"/>
      <c r="J43" s="16"/>
      <c r="K43" s="16">
        <v>26</v>
      </c>
      <c r="L43" s="16"/>
      <c r="M43" s="16"/>
      <c r="N43" s="16"/>
      <c r="O43" s="16"/>
      <c r="P43" s="16"/>
      <c r="Q43" s="16"/>
      <c r="R43" s="16"/>
      <c r="S43" s="16"/>
      <c r="T43" s="16"/>
    </row>
    <row r="44" spans="1:27" ht="117.75" customHeight="1" outlineLevel="2" x14ac:dyDescent="0.25">
      <c r="A44" s="24" t="s">
        <v>49</v>
      </c>
      <c r="B44" s="147"/>
      <c r="C44" s="167" t="s">
        <v>68</v>
      </c>
      <c r="D44" s="169"/>
      <c r="E44" s="53" t="s">
        <v>129</v>
      </c>
      <c r="F44" s="16" t="s">
        <v>125</v>
      </c>
      <c r="G44" s="16">
        <v>100</v>
      </c>
      <c r="H44" s="16">
        <v>100</v>
      </c>
      <c r="I44" s="16"/>
      <c r="J44" s="16"/>
      <c r="K44" s="16">
        <v>100</v>
      </c>
      <c r="L44" s="16"/>
      <c r="M44" s="16"/>
      <c r="N44" s="16"/>
      <c r="O44" s="16"/>
      <c r="P44" s="16"/>
      <c r="Q44" s="16"/>
      <c r="R44" s="16"/>
      <c r="S44" s="16"/>
      <c r="T44" s="16"/>
    </row>
    <row r="45" spans="1:27" ht="75.75" customHeight="1" outlineLevel="2" x14ac:dyDescent="0.25">
      <c r="A45" s="24"/>
      <c r="B45" s="147"/>
      <c r="C45" s="167"/>
      <c r="D45" s="169"/>
      <c r="E45" s="54" t="s">
        <v>130</v>
      </c>
      <c r="F45" s="16" t="s">
        <v>125</v>
      </c>
      <c r="G45" s="16">
        <v>1500</v>
      </c>
      <c r="H45" s="16">
        <v>1500</v>
      </c>
      <c r="I45" s="16"/>
      <c r="J45" s="16"/>
      <c r="K45" s="16">
        <v>1500</v>
      </c>
      <c r="L45" s="16"/>
      <c r="M45" s="16"/>
      <c r="N45" s="16"/>
      <c r="O45" s="16"/>
      <c r="P45" s="16"/>
      <c r="Q45" s="16"/>
      <c r="R45" s="16"/>
      <c r="S45" s="16"/>
      <c r="T45" s="16"/>
    </row>
    <row r="46" spans="1:27" ht="75.75" customHeight="1" outlineLevel="2" x14ac:dyDescent="0.25">
      <c r="A46" s="149" t="s">
        <v>50</v>
      </c>
      <c r="B46" s="147"/>
      <c r="C46" s="167" t="s">
        <v>69</v>
      </c>
      <c r="D46" s="169"/>
      <c r="E46" s="39" t="s">
        <v>131</v>
      </c>
      <c r="F46" s="16" t="s">
        <v>132</v>
      </c>
      <c r="G46" s="16" t="s">
        <v>133</v>
      </c>
      <c r="H46" s="16" t="s">
        <v>133</v>
      </c>
      <c r="I46" s="16"/>
      <c r="J46" s="16"/>
      <c r="K46" s="16" t="s">
        <v>133</v>
      </c>
      <c r="L46" s="16"/>
      <c r="M46" s="16"/>
      <c r="N46" s="16"/>
      <c r="O46" s="16"/>
      <c r="P46" s="16"/>
      <c r="Q46" s="16"/>
      <c r="R46" s="16"/>
      <c r="S46" s="16"/>
      <c r="T46" s="16"/>
    </row>
    <row r="47" spans="1:27" ht="75.75" customHeight="1" outlineLevel="2" x14ac:dyDescent="0.25">
      <c r="A47" s="151"/>
      <c r="B47" s="147"/>
      <c r="C47" s="167"/>
      <c r="D47" s="169"/>
      <c r="E47" s="39" t="s">
        <v>134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</row>
    <row r="48" spans="1:27" s="20" customFormat="1" ht="72.75" customHeight="1" outlineLevel="1" x14ac:dyDescent="0.25">
      <c r="A48" s="55">
        <v>5</v>
      </c>
      <c r="B48" s="152" t="s">
        <v>135</v>
      </c>
      <c r="C48" s="51" t="s">
        <v>15</v>
      </c>
      <c r="D48" s="15"/>
      <c r="E48" s="39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</row>
    <row r="49" spans="1:22" ht="47.25" customHeight="1" outlineLevel="3" x14ac:dyDescent="0.25">
      <c r="A49" s="24" t="s">
        <v>20</v>
      </c>
      <c r="B49" s="153"/>
      <c r="C49" s="2" t="s">
        <v>63</v>
      </c>
      <c r="D49" s="152" t="s">
        <v>136</v>
      </c>
      <c r="E49" s="147" t="s">
        <v>137</v>
      </c>
      <c r="F49" s="148" t="s">
        <v>138</v>
      </c>
      <c r="G49" s="148">
        <v>15</v>
      </c>
      <c r="H49" s="24"/>
      <c r="I49" s="24"/>
      <c r="J49" s="24"/>
      <c r="K49" s="24"/>
      <c r="L49" s="16"/>
      <c r="M49" s="16"/>
      <c r="N49" s="16"/>
      <c r="O49" s="16"/>
      <c r="P49" s="16"/>
      <c r="Q49" s="16"/>
      <c r="R49" s="16"/>
      <c r="S49" s="16"/>
      <c r="T49" s="16"/>
    </row>
    <row r="50" spans="1:22" ht="47.25" customHeight="1" outlineLevel="3" x14ac:dyDescent="0.25">
      <c r="A50" s="24" t="s">
        <v>21</v>
      </c>
      <c r="B50" s="153"/>
      <c r="C50" s="2" t="s">
        <v>64</v>
      </c>
      <c r="D50" s="153"/>
      <c r="E50" s="147"/>
      <c r="F50" s="148"/>
      <c r="G50" s="148"/>
      <c r="H50" s="24"/>
      <c r="I50" s="24"/>
      <c r="J50" s="24"/>
      <c r="K50" s="24"/>
      <c r="L50" s="16"/>
      <c r="M50" s="16"/>
      <c r="N50" s="16"/>
      <c r="O50" s="16"/>
      <c r="P50" s="16"/>
      <c r="Q50" s="16"/>
      <c r="R50" s="16"/>
      <c r="S50" s="16"/>
      <c r="T50" s="16"/>
    </row>
    <row r="51" spans="1:22" ht="47.25" customHeight="1" outlineLevel="3" x14ac:dyDescent="0.25">
      <c r="A51" s="24" t="s">
        <v>22</v>
      </c>
      <c r="B51" s="153"/>
      <c r="C51" s="2" t="s">
        <v>65</v>
      </c>
      <c r="D51" s="153"/>
      <c r="E51" s="147"/>
      <c r="F51" s="148"/>
      <c r="G51" s="148"/>
      <c r="H51" s="24"/>
      <c r="I51" s="24"/>
      <c r="J51" s="24"/>
      <c r="K51" s="24"/>
      <c r="L51" s="16"/>
      <c r="M51" s="16"/>
      <c r="N51" s="16"/>
      <c r="O51" s="16"/>
      <c r="P51" s="16"/>
      <c r="Q51" s="16"/>
      <c r="R51" s="16"/>
      <c r="S51" s="16"/>
      <c r="T51" s="16"/>
    </row>
    <row r="52" spans="1:22" ht="47.25" customHeight="1" outlineLevel="3" x14ac:dyDescent="0.25">
      <c r="A52" s="24" t="s">
        <v>23</v>
      </c>
      <c r="B52" s="153"/>
      <c r="C52" s="2" t="s">
        <v>66</v>
      </c>
      <c r="D52" s="153"/>
      <c r="E52" s="147"/>
      <c r="F52" s="148"/>
      <c r="G52" s="148"/>
      <c r="H52" s="24"/>
      <c r="I52" s="24"/>
      <c r="J52" s="24"/>
      <c r="K52" s="24"/>
      <c r="L52" s="16"/>
      <c r="M52" s="16"/>
      <c r="N52" s="16"/>
      <c r="O52" s="16"/>
      <c r="P52" s="16"/>
      <c r="Q52" s="16"/>
      <c r="R52" s="16"/>
      <c r="S52" s="16"/>
      <c r="T52" s="16"/>
    </row>
    <row r="53" spans="1:22" ht="47.25" customHeight="1" outlineLevel="3" x14ac:dyDescent="0.25">
      <c r="A53" s="24" t="s">
        <v>24</v>
      </c>
      <c r="B53" s="153"/>
      <c r="C53" s="2" t="s">
        <v>67</v>
      </c>
      <c r="D53" s="154"/>
      <c r="E53" s="147"/>
      <c r="F53" s="148"/>
      <c r="G53" s="148"/>
      <c r="H53" s="24"/>
      <c r="I53" s="24"/>
      <c r="J53" s="24"/>
      <c r="K53" s="24"/>
      <c r="L53" s="16"/>
      <c r="M53" s="16"/>
      <c r="N53" s="16"/>
      <c r="O53" s="16"/>
      <c r="P53" s="16"/>
      <c r="Q53" s="16"/>
      <c r="R53" s="16"/>
      <c r="S53" s="16"/>
      <c r="T53" s="16"/>
    </row>
    <row r="54" spans="1:22" ht="58.5" customHeight="1" outlineLevel="3" x14ac:dyDescent="0.25">
      <c r="A54" s="24"/>
      <c r="B54" s="153"/>
      <c r="C54" s="3" t="s">
        <v>139</v>
      </c>
      <c r="D54" s="152" t="s">
        <v>139</v>
      </c>
      <c r="E54" s="39"/>
      <c r="F54" s="24"/>
      <c r="G54" s="24"/>
      <c r="H54" s="24"/>
      <c r="I54" s="24"/>
      <c r="J54" s="24"/>
      <c r="K54" s="24"/>
      <c r="L54" s="16"/>
      <c r="M54" s="16"/>
      <c r="N54" s="16"/>
      <c r="O54" s="16"/>
      <c r="P54" s="16"/>
      <c r="Q54" s="16"/>
      <c r="R54" s="16"/>
      <c r="S54" s="16"/>
      <c r="T54" s="16"/>
    </row>
    <row r="55" spans="1:22" ht="47.25" customHeight="1" outlineLevel="3" x14ac:dyDescent="0.25">
      <c r="A55" s="24"/>
      <c r="B55" s="153"/>
      <c r="C55" s="1" t="s">
        <v>140</v>
      </c>
      <c r="D55" s="153"/>
      <c r="E55" s="39" t="s">
        <v>141</v>
      </c>
      <c r="F55" s="24" t="s">
        <v>142</v>
      </c>
      <c r="G55" s="24">
        <v>15</v>
      </c>
      <c r="H55" s="24">
        <v>0</v>
      </c>
      <c r="I55" s="24"/>
      <c r="J55" s="24"/>
      <c r="K55" s="24">
        <v>0</v>
      </c>
      <c r="L55" s="16"/>
      <c r="M55" s="16"/>
      <c r="N55" s="16"/>
      <c r="O55" s="16"/>
      <c r="P55" s="16"/>
      <c r="Q55" s="16"/>
      <c r="R55" s="16"/>
      <c r="S55" s="16"/>
      <c r="T55" s="16"/>
    </row>
    <row r="56" spans="1:22" ht="69.75" customHeight="1" outlineLevel="3" x14ac:dyDescent="0.25">
      <c r="A56" s="24"/>
      <c r="B56" s="154"/>
      <c r="C56" s="1" t="s">
        <v>143</v>
      </c>
      <c r="D56" s="154"/>
      <c r="E56" s="39" t="s">
        <v>144</v>
      </c>
      <c r="F56" s="24" t="s">
        <v>142</v>
      </c>
      <c r="G56" s="24"/>
      <c r="H56" s="24"/>
      <c r="I56" s="24"/>
      <c r="J56" s="24"/>
      <c r="K56" s="24">
        <v>1</v>
      </c>
      <c r="L56" s="16"/>
      <c r="M56" s="16">
        <v>1</v>
      </c>
      <c r="N56" s="16"/>
      <c r="O56" s="16"/>
      <c r="P56" s="16"/>
      <c r="Q56" s="16"/>
      <c r="R56" s="16"/>
      <c r="S56" s="16"/>
      <c r="T56" s="16"/>
      <c r="U56" s="56" t="s">
        <v>166</v>
      </c>
      <c r="V56" s="57" t="s">
        <v>167</v>
      </c>
    </row>
    <row r="57" spans="1:22" s="20" customFormat="1" ht="64.5" customHeight="1" outlineLevel="1" x14ac:dyDescent="0.25">
      <c r="A57" s="18">
        <v>6</v>
      </c>
      <c r="B57" s="147" t="s">
        <v>145</v>
      </c>
      <c r="C57" s="51" t="s">
        <v>146</v>
      </c>
      <c r="D57" s="26"/>
      <c r="E57" s="39"/>
      <c r="F57" s="26"/>
      <c r="G57" s="26"/>
      <c r="H57" s="26"/>
      <c r="I57" s="26"/>
      <c r="J57" s="26"/>
      <c r="K57" s="26"/>
      <c r="L57" s="15"/>
      <c r="M57" s="15"/>
      <c r="N57" s="15"/>
      <c r="O57" s="15"/>
      <c r="P57" s="15"/>
      <c r="Q57" s="15"/>
      <c r="R57" s="15"/>
      <c r="S57" s="15"/>
      <c r="T57" s="15"/>
    </row>
    <row r="58" spans="1:22" s="20" customFormat="1" ht="64.5" customHeight="1" outlineLevel="1" x14ac:dyDescent="0.25">
      <c r="A58" s="170" t="s">
        <v>28</v>
      </c>
      <c r="B58" s="147"/>
      <c r="C58" s="171" t="s">
        <v>147</v>
      </c>
      <c r="D58" s="147" t="s">
        <v>148</v>
      </c>
      <c r="E58" s="39" t="s">
        <v>149</v>
      </c>
      <c r="F58" s="26" t="s">
        <v>150</v>
      </c>
      <c r="G58" s="26">
        <v>306.3</v>
      </c>
      <c r="H58" s="26"/>
      <c r="I58" s="26"/>
      <c r="J58" s="26"/>
      <c r="K58" s="26"/>
      <c r="L58" s="15"/>
      <c r="M58" s="15"/>
      <c r="N58" s="15"/>
      <c r="O58" s="15"/>
      <c r="P58" s="15"/>
      <c r="Q58" s="15"/>
      <c r="R58" s="15"/>
      <c r="S58" s="15"/>
      <c r="T58" s="15"/>
    </row>
    <row r="59" spans="1:22" s="20" customFormat="1" ht="47.25" customHeight="1" outlineLevel="2" x14ac:dyDescent="0.25">
      <c r="A59" s="170"/>
      <c r="B59" s="147"/>
      <c r="C59" s="171"/>
      <c r="D59" s="147"/>
      <c r="E59" s="39" t="s">
        <v>151</v>
      </c>
      <c r="F59" s="26" t="s">
        <v>152</v>
      </c>
      <c r="G59" s="26"/>
      <c r="H59" s="26"/>
      <c r="I59" s="26"/>
      <c r="J59" s="26"/>
      <c r="K59" s="26"/>
      <c r="L59" s="15"/>
      <c r="M59" s="15"/>
      <c r="N59" s="15"/>
      <c r="O59" s="15"/>
      <c r="P59" s="15"/>
      <c r="Q59" s="15"/>
      <c r="R59" s="15"/>
      <c r="S59" s="15"/>
      <c r="T59" s="15"/>
    </row>
    <row r="60" spans="1:22" s="20" customFormat="1" ht="126.75" customHeight="1" outlineLevel="2" x14ac:dyDescent="0.25">
      <c r="A60" s="13" t="s">
        <v>29</v>
      </c>
      <c r="B60" s="147"/>
      <c r="C60" s="58" t="s">
        <v>51</v>
      </c>
      <c r="D60" s="26" t="s">
        <v>153</v>
      </c>
      <c r="E60" s="39" t="s">
        <v>154</v>
      </c>
      <c r="F60" s="26" t="s">
        <v>84</v>
      </c>
      <c r="G60" s="26">
        <v>100</v>
      </c>
      <c r="H60" s="26">
        <v>100</v>
      </c>
      <c r="I60" s="26"/>
      <c r="J60" s="26"/>
      <c r="K60" s="26">
        <v>100</v>
      </c>
      <c r="L60" s="15"/>
      <c r="M60" s="15"/>
      <c r="N60" s="15"/>
      <c r="O60" s="15"/>
      <c r="P60" s="15"/>
      <c r="Q60" s="15"/>
      <c r="R60" s="15"/>
      <c r="S60" s="15"/>
      <c r="T60" s="15"/>
    </row>
    <row r="61" spans="1:22" s="20" customFormat="1" ht="105.75" customHeight="1" outlineLevel="2" x14ac:dyDescent="0.25">
      <c r="A61" s="13" t="s">
        <v>30</v>
      </c>
      <c r="B61" s="147"/>
      <c r="C61" s="58" t="s">
        <v>52</v>
      </c>
      <c r="D61" s="26" t="s">
        <v>155</v>
      </c>
      <c r="E61" s="39" t="s">
        <v>156</v>
      </c>
      <c r="F61" s="26" t="s">
        <v>157</v>
      </c>
      <c r="G61" s="26">
        <v>100</v>
      </c>
      <c r="H61" s="26">
        <v>100</v>
      </c>
      <c r="I61" s="26"/>
      <c r="J61" s="26"/>
      <c r="K61" s="26">
        <v>100</v>
      </c>
      <c r="L61" s="15"/>
      <c r="M61" s="15"/>
      <c r="N61" s="15"/>
      <c r="O61" s="15"/>
      <c r="P61" s="15"/>
      <c r="Q61" s="15"/>
      <c r="R61" s="15"/>
      <c r="S61" s="15"/>
      <c r="T61" s="15"/>
    </row>
  </sheetData>
  <dataConsolidate/>
  <mergeCells count="64">
    <mergeCell ref="B57:B61"/>
    <mergeCell ref="A58:A59"/>
    <mergeCell ref="C58:C59"/>
    <mergeCell ref="D58:D59"/>
    <mergeCell ref="B48:B56"/>
    <mergeCell ref="D49:D53"/>
    <mergeCell ref="E49:E53"/>
    <mergeCell ref="F49:F53"/>
    <mergeCell ref="G49:G53"/>
    <mergeCell ref="D54:D56"/>
    <mergeCell ref="B40:B47"/>
    <mergeCell ref="C41:C42"/>
    <mergeCell ref="D41:D42"/>
    <mergeCell ref="D43:D47"/>
    <mergeCell ref="C44:C45"/>
    <mergeCell ref="A46:A47"/>
    <mergeCell ref="C46:C47"/>
    <mergeCell ref="G35:G36"/>
    <mergeCell ref="H35:H36"/>
    <mergeCell ref="K35:K36"/>
    <mergeCell ref="U35:X35"/>
    <mergeCell ref="Y35:AA35"/>
    <mergeCell ref="B37:B39"/>
    <mergeCell ref="L26:L27"/>
    <mergeCell ref="M26:M27"/>
    <mergeCell ref="U28:X28"/>
    <mergeCell ref="B29:B36"/>
    <mergeCell ref="D29:D36"/>
    <mergeCell ref="U31:X31"/>
    <mergeCell ref="U32:X32"/>
    <mergeCell ref="U33:X33"/>
    <mergeCell ref="E35:E36"/>
    <mergeCell ref="F35:F36"/>
    <mergeCell ref="D26:D27"/>
    <mergeCell ref="E26:E27"/>
    <mergeCell ref="F26:F27"/>
    <mergeCell ref="K16:K19"/>
    <mergeCell ref="U16:X19"/>
    <mergeCell ref="U20:X20"/>
    <mergeCell ref="U21:X24"/>
    <mergeCell ref="I16:I19"/>
    <mergeCell ref="F21:F24"/>
    <mergeCell ref="G21:G24"/>
    <mergeCell ref="H21:H24"/>
    <mergeCell ref="K21:K24"/>
    <mergeCell ref="G26:G27"/>
    <mergeCell ref="H26:H27"/>
    <mergeCell ref="K26:K27"/>
    <mergeCell ref="O1:T1"/>
    <mergeCell ref="B6:B28"/>
    <mergeCell ref="D7:D9"/>
    <mergeCell ref="D11:D14"/>
    <mergeCell ref="E11:E14"/>
    <mergeCell ref="F11:F14"/>
    <mergeCell ref="G11:G14"/>
    <mergeCell ref="H11:H14"/>
    <mergeCell ref="I11:I14"/>
    <mergeCell ref="K11:K14"/>
    <mergeCell ref="D16:D20"/>
    <mergeCell ref="E16:E19"/>
    <mergeCell ref="F16:F19"/>
    <mergeCell ref="G16:G19"/>
    <mergeCell ref="H16:H19"/>
    <mergeCell ref="E21:E24"/>
  </mergeCells>
  <printOptions horizontalCentered="1"/>
  <pageMargins left="0.39370078740157483" right="0.39370078740157483" top="0.59055118110236227" bottom="0.59055118110236227" header="0.31496062992125984" footer="0.31496062992125984"/>
  <pageSetup paperSize="9" scale="42" fitToHeight="3" orientation="landscape" r:id="rId1"/>
  <rowBreaks count="1" manualBreakCount="1">
    <brk id="24" max="2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Приложение 1</vt:lpstr>
      <vt:lpstr>Приложение 2 -ТЭО</vt:lpstr>
      <vt:lpstr>мероприятия</vt:lpstr>
      <vt:lpstr>расчет</vt:lpstr>
      <vt:lpstr>'Приложение 2 -ТЭО'!Заголовки_для_печати</vt:lpstr>
      <vt:lpstr>расчет!Заголовки_для_печати</vt:lpstr>
      <vt:lpstr>'Приложение 1'!Область_печати</vt:lpstr>
      <vt:lpstr>'Приложение 2 -ТЭО'!Область_печати</vt:lpstr>
      <vt:lpstr>расчет!Область_печати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2026-06-17T11:39:23Z</dcterms:modified>
</cp:coreProperties>
</file>